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1F0E550E-53E3-42A4-BA15-307224E6A020}" xr6:coauthVersionLast="45" xr6:coauthVersionMax="45" xr10:uidLastSave="{00000000-0000-0000-0000-000000000000}"/>
  <bookViews>
    <workbookView xWindow="57480" yWindow="-120" windowWidth="29040" windowHeight="15840" xr2:uid="{00000000-000D-0000-FFFF-FFFF00000000}"/>
  </bookViews>
  <sheets>
    <sheet name="(A) Zestawienie rzecz.-fin." sheetId="2" r:id="rId1"/>
    <sheet name="(B) Budżet Projektu" sheetId="5" r:id="rId2"/>
    <sheet name="(C) Wskaźniki" sheetId="3" r:id="rId3"/>
    <sheet name="Arkusz4" sheetId="4" state="hidden" r:id="rId4"/>
  </sheets>
  <definedNames>
    <definedName name="_xlnm._FilterDatabase" localSheetId="0" hidden="1">'(A) Zestawienie rzecz.-fin.'!$A$9:$R$32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5" l="1"/>
  <c r="J19" i="2"/>
  <c r="P14" i="2"/>
  <c r="M29" i="5" l="1"/>
  <c r="C20" i="3"/>
  <c r="C17" i="3"/>
  <c r="C15" i="3"/>
  <c r="C28" i="5"/>
  <c r="C25" i="5"/>
  <c r="C23" i="5"/>
  <c r="I11" i="5"/>
  <c r="J11" i="5"/>
  <c r="I12" i="5"/>
  <c r="J12" i="5"/>
  <c r="I13" i="5"/>
  <c r="J13" i="5"/>
  <c r="I14" i="5"/>
  <c r="J14" i="5"/>
  <c r="H14" i="5"/>
  <c r="H13" i="5"/>
  <c r="H12" i="5"/>
  <c r="H11" i="5"/>
  <c r="P30" i="2"/>
  <c r="J30" i="2"/>
  <c r="P29" i="2"/>
  <c r="J29" i="2"/>
  <c r="P28" i="2"/>
  <c r="J28" i="2"/>
  <c r="P27" i="2"/>
  <c r="J27" i="2"/>
  <c r="P26" i="2"/>
  <c r="J26" i="2"/>
  <c r="P25" i="2"/>
  <c r="J25" i="2"/>
  <c r="P24" i="2"/>
  <c r="J24" i="2"/>
  <c r="P23" i="2"/>
  <c r="J23" i="2"/>
  <c r="J17" i="2" l="1"/>
  <c r="P15" i="2"/>
  <c r="P19" i="5" l="1"/>
  <c r="L19" i="5"/>
  <c r="M15" i="5"/>
  <c r="M20" i="5" s="1"/>
  <c r="N15" i="5"/>
  <c r="N20" i="5" s="1"/>
  <c r="N22" i="5" s="1"/>
  <c r="P14" i="5"/>
  <c r="P13" i="5"/>
  <c r="P12" i="5"/>
  <c r="P11" i="5"/>
  <c r="K14" i="5"/>
  <c r="K13" i="5"/>
  <c r="K12" i="5"/>
  <c r="K11" i="5"/>
  <c r="L14" i="5"/>
  <c r="L13" i="5"/>
  <c r="L12" i="5"/>
  <c r="L11" i="5"/>
  <c r="G14" i="5"/>
  <c r="G13" i="5"/>
  <c r="G12" i="5"/>
  <c r="G11" i="5"/>
  <c r="H15" i="5"/>
  <c r="I15" i="5"/>
  <c r="D15" i="5"/>
  <c r="E15" i="5"/>
  <c r="F12" i="5"/>
  <c r="F13" i="5"/>
  <c r="F14" i="5"/>
  <c r="F11" i="5"/>
  <c r="B11" i="5"/>
  <c r="B12" i="5"/>
  <c r="B13" i="5"/>
  <c r="B14" i="5"/>
  <c r="D6" i="5"/>
  <c r="C6" i="5"/>
  <c r="C5" i="5"/>
  <c r="C4" i="5"/>
  <c r="C2" i="5"/>
  <c r="E6" i="3"/>
  <c r="C6" i="3"/>
  <c r="C5" i="3"/>
  <c r="C4" i="3"/>
  <c r="C2" i="3"/>
  <c r="P15" i="5" l="1"/>
  <c r="M21" i="5"/>
  <c r="N21" i="5"/>
  <c r="J31" i="2" l="1"/>
  <c r="J22" i="2"/>
  <c r="J21" i="2"/>
  <c r="J20" i="2"/>
  <c r="J18" i="2"/>
  <c r="J16" i="2"/>
  <c r="J15" i="2"/>
  <c r="J14" i="2"/>
  <c r="J13" i="2"/>
  <c r="J12" i="2"/>
  <c r="P13" i="2" l="1"/>
  <c r="P16" i="2"/>
  <c r="P17" i="2"/>
  <c r="P18" i="2"/>
  <c r="P19" i="2"/>
  <c r="P20" i="2"/>
  <c r="P21" i="2"/>
  <c r="P22" i="2"/>
  <c r="P31" i="2"/>
  <c r="P12" i="2"/>
  <c r="O32" i="2"/>
  <c r="N32" i="2"/>
  <c r="M32" i="2"/>
  <c r="L32" i="2"/>
  <c r="K32" i="2"/>
  <c r="P32" i="2" l="1"/>
  <c r="J32" i="2"/>
  <c r="O15" i="5" l="1"/>
  <c r="O20" i="5" s="1"/>
  <c r="J15" i="5"/>
  <c r="K15" i="5"/>
  <c r="O22" i="5" l="1"/>
  <c r="O21" i="5"/>
  <c r="L20" i="5"/>
  <c r="L22" i="5" s="1"/>
  <c r="P20" i="5"/>
  <c r="P22" i="5" s="1"/>
  <c r="C15" i="5"/>
  <c r="F15" i="5"/>
  <c r="L21" i="5" l="1"/>
  <c r="P21" i="5"/>
  <c r="G15" i="5"/>
  <c r="L15" i="5"/>
  <c r="B15" i="5"/>
</calcChain>
</file>

<file path=xl/sharedStrings.xml><?xml version="1.0" encoding="utf-8"?>
<sst xmlns="http://schemas.openxmlformats.org/spreadsheetml/2006/main" count="160" uniqueCount="112">
  <si>
    <t>Warunek 1</t>
  </si>
  <si>
    <t>Warunek 2</t>
  </si>
  <si>
    <t>Komponent architektoniczny</t>
  </si>
  <si>
    <t>Komponent cyfrowy</t>
  </si>
  <si>
    <t>Komponent komunikacyjny</t>
  </si>
  <si>
    <t>Komponent organizacyjny</t>
  </si>
  <si>
    <t>Liczba pracowników placówek medycznych, którzy podnieśli kompetencje w zakresie obsługi pacjenta z niepełnosprawnościami</t>
  </si>
  <si>
    <t>Kategoria dostęności</t>
  </si>
  <si>
    <t>Warunek, który jest spełniony zgodnie z wnioskiem aplikacyjnym
(wybór z listy)</t>
  </si>
  <si>
    <t>Warunek 3</t>
  </si>
  <si>
    <t>Warunek 4</t>
  </si>
  <si>
    <t>Warunek 5</t>
  </si>
  <si>
    <t>Warunek 6</t>
  </si>
  <si>
    <t>Warunek 7</t>
  </si>
  <si>
    <t>Warunek 8</t>
  </si>
  <si>
    <t>Warunek 9</t>
  </si>
  <si>
    <t>Sprawozdanie za okres od - do</t>
  </si>
  <si>
    <t>Nazwa Grantobiorcy</t>
  </si>
  <si>
    <t>Razem</t>
  </si>
  <si>
    <t>Nr umowy</t>
  </si>
  <si>
    <t xml:space="preserve">Data sporządzenia: </t>
  </si>
  <si>
    <t xml:space="preserve">Zestawienie sporządził/-a: </t>
  </si>
  <si>
    <t>Zestawienie zatwierdził/-a:</t>
  </si>
  <si>
    <t>Miernik efektów cząstkowych</t>
  </si>
  <si>
    <t>Nazwa [jednostka]</t>
  </si>
  <si>
    <t>Osiągnięta wartość miernika</t>
  </si>
  <si>
    <t xml:space="preserve">Załącznik nr 5 </t>
  </si>
  <si>
    <t xml:space="preserve">Wskaźnik </t>
  </si>
  <si>
    <t>Jednostka miary</t>
  </si>
  <si>
    <t>Kobiety</t>
  </si>
  <si>
    <t xml:space="preserve">Mężczyźni </t>
  </si>
  <si>
    <t>Osoba</t>
  </si>
  <si>
    <t>Liczba osób objętych szkoleniami / doradztwem w zakresie kompetencji cyfrowych</t>
  </si>
  <si>
    <t>kwota netto</t>
  </si>
  <si>
    <t>LP.</t>
  </si>
  <si>
    <t>Suma</t>
  </si>
  <si>
    <t>NIP</t>
  </si>
  <si>
    <r>
      <t xml:space="preserve">Nazwa  zadania
(należy wpisać </t>
    </r>
    <r>
      <rPr>
        <u/>
        <sz val="10"/>
        <color rgb="FF0000FF"/>
        <rFont val="Arial"/>
        <family val="2"/>
        <charset val="238"/>
      </rPr>
      <t>dokładnie</t>
    </r>
    <r>
      <rPr>
        <sz val="10"/>
        <color theme="1"/>
        <rFont val="Arial"/>
        <family val="2"/>
        <charset val="238"/>
      </rPr>
      <t xml:space="preserve"> wg HRP)</t>
    </r>
  </si>
  <si>
    <r>
      <t xml:space="preserve">Nazwa standardu
(należy wpisać </t>
    </r>
    <r>
      <rPr>
        <u/>
        <sz val="10"/>
        <color rgb="FF0000FF"/>
        <rFont val="Arial"/>
        <family val="2"/>
        <charset val="238"/>
      </rPr>
      <t>dokładnie</t>
    </r>
    <r>
      <rPr>
        <sz val="10"/>
        <color theme="1"/>
        <rFont val="Arial"/>
        <family val="2"/>
        <charset val="238"/>
      </rPr>
      <t xml:space="preserve"> wg HRP)</t>
    </r>
  </si>
  <si>
    <t>Opis wykonania / zrealizowania prac 
w projekcie</t>
  </si>
  <si>
    <t>Data wystawienia dokumentu</t>
  </si>
  <si>
    <t>Data zapłaty</t>
  </si>
  <si>
    <t>Nr księgowy (ewidencyjny)</t>
  </si>
  <si>
    <r>
      <t xml:space="preserve">Kategoria dostęności  / rodzaj standardu
</t>
    </r>
    <r>
      <rPr>
        <sz val="10"/>
        <color rgb="FF0000FF"/>
        <rFont val="Arial"/>
        <family val="2"/>
        <charset val="238"/>
      </rPr>
      <t>(</t>
    </r>
    <r>
      <rPr>
        <i/>
        <sz val="10"/>
        <color rgb="FF0000FF"/>
        <rFont val="Arial"/>
        <family val="2"/>
        <charset val="238"/>
      </rPr>
      <t>wybór z listy</t>
    </r>
    <r>
      <rPr>
        <sz val="10"/>
        <color rgb="FF0000FF"/>
        <rFont val="Arial"/>
        <family val="2"/>
        <charset val="238"/>
      </rPr>
      <t>)</t>
    </r>
  </si>
  <si>
    <t>(imię i nazwisko, telefon)</t>
  </si>
  <si>
    <t>(imię i nazwisko osoby upoważnionej do reprezentowania Grantobiorcy oraz stanowisko)</t>
  </si>
  <si>
    <t>RAZEM</t>
  </si>
  <si>
    <t>pozostałe wydatki</t>
  </si>
  <si>
    <r>
      <t xml:space="preserve">wydatki na 
</t>
    </r>
    <r>
      <rPr>
        <b/>
        <sz val="11"/>
        <color theme="1"/>
        <rFont val="Calibri"/>
        <family val="2"/>
        <charset val="238"/>
        <scheme val="minor"/>
      </rPr>
      <t>cross-financing</t>
    </r>
    <r>
      <rPr>
        <sz val="11"/>
        <color theme="1"/>
        <rFont val="Calibri"/>
        <family val="2"/>
        <scheme val="minor"/>
      </rPr>
      <t xml:space="preserve">  
</t>
    </r>
    <r>
      <rPr>
        <sz val="11"/>
        <color rgb="FF0000FF"/>
        <rFont val="Calibri"/>
        <family val="2"/>
        <charset val="238"/>
        <scheme val="minor"/>
      </rPr>
      <t>(</t>
    </r>
    <r>
      <rPr>
        <i/>
        <sz val="11"/>
        <color rgb="FF0000FF"/>
        <rFont val="Calibri"/>
        <family val="2"/>
        <charset val="238"/>
        <scheme val="minor"/>
      </rPr>
      <t>objęte limitem</t>
    </r>
    <r>
      <rPr>
        <sz val="11"/>
        <color theme="1"/>
        <rFont val="Calibri"/>
        <family val="2"/>
        <scheme val="minor"/>
      </rPr>
      <t>)</t>
    </r>
  </si>
  <si>
    <t>Nr dowodu księgowego 
w ramach którego został poniesiony wydatek</t>
  </si>
  <si>
    <r>
      <t xml:space="preserve">kwota brutto
</t>
    </r>
    <r>
      <rPr>
        <sz val="9"/>
        <color theme="1"/>
        <rFont val="Arial"/>
        <family val="2"/>
        <charset val="238"/>
      </rPr>
      <t>(m+n+o)</t>
    </r>
  </si>
  <si>
    <t>VAT
(kwalifikowalny)</t>
  </si>
  <si>
    <t>Sprawozdanie:</t>
  </si>
  <si>
    <r>
      <t>Sprawozdanie:</t>
    </r>
    <r>
      <rPr>
        <b/>
        <i/>
        <vertAlign val="superscript"/>
        <sz val="16"/>
        <color theme="1"/>
        <rFont val="Calibri"/>
        <family val="2"/>
        <charset val="238"/>
        <scheme val="minor"/>
      </rPr>
      <t>1</t>
    </r>
  </si>
  <si>
    <t>1 - wybierz z listy</t>
  </si>
  <si>
    <t>cząstkowe</t>
  </si>
  <si>
    <t>końcowe</t>
  </si>
  <si>
    <t>rodzaj sprawozdania</t>
  </si>
  <si>
    <t>docelowa</t>
  </si>
  <si>
    <t>osiągnięta</t>
  </si>
  <si>
    <t>Wartość wskaźnika</t>
  </si>
  <si>
    <r>
      <t xml:space="preserve">Maksymalna dostępna kwota w ramach </t>
    </r>
    <r>
      <rPr>
        <b/>
        <sz val="10"/>
        <rFont val="Calibri"/>
        <family val="2"/>
        <charset val="238"/>
        <scheme val="minor"/>
      </rPr>
      <t>pozostałych wydatków</t>
    </r>
  </si>
  <si>
    <r>
      <t xml:space="preserve">Maksymalna dostępna kwota w ramach
</t>
    </r>
    <r>
      <rPr>
        <b/>
        <sz val="10"/>
        <rFont val="Calibri"/>
        <family val="2"/>
        <charset val="238"/>
        <scheme val="minor"/>
      </rPr>
      <t>cross-finanacingu</t>
    </r>
    <r>
      <rPr>
        <sz val="10"/>
        <rFont val="Calibri"/>
        <family val="2"/>
        <charset val="238"/>
        <scheme val="minor"/>
      </rPr>
      <t xml:space="preserve">
</t>
    </r>
    <r>
      <rPr>
        <i/>
        <sz val="10"/>
        <color rgb="FF0000FF"/>
        <rFont val="Calibri"/>
        <family val="2"/>
        <charset val="238"/>
        <scheme val="minor"/>
      </rPr>
      <t>(objęte limitem)</t>
    </r>
  </si>
  <si>
    <r>
      <t xml:space="preserve">Maksymalna dostępna kwota w ramach 
</t>
    </r>
    <r>
      <rPr>
        <b/>
        <sz val="10"/>
        <rFont val="Calibri"/>
        <family val="2"/>
        <charset val="238"/>
        <scheme val="minor"/>
      </rPr>
      <t>środków trwałych</t>
    </r>
  </si>
  <si>
    <r>
      <t xml:space="preserve">wydatki na 
cross-financing  
</t>
    </r>
    <r>
      <rPr>
        <b/>
        <i/>
        <sz val="10"/>
        <color rgb="FF0000FF"/>
        <rFont val="Calibri"/>
        <family val="2"/>
        <charset val="238"/>
        <scheme val="minor"/>
      </rPr>
      <t>(objęte limitem)</t>
    </r>
  </si>
  <si>
    <r>
      <t xml:space="preserve">wydatki na zakup środków trwałych 
</t>
    </r>
    <r>
      <rPr>
        <b/>
        <i/>
        <sz val="10"/>
        <color rgb="FF0000FF"/>
        <rFont val="Calibri"/>
        <family val="2"/>
        <charset val="238"/>
        <scheme val="minor"/>
      </rPr>
      <t>(w cenie jedn. powyżej 10 tys. zł netto)</t>
    </r>
  </si>
  <si>
    <r>
      <t xml:space="preserve">wydatki kwalifikowalne rozliczone </t>
    </r>
    <r>
      <rPr>
        <b/>
        <sz val="11"/>
        <color rgb="FF0000FF"/>
        <rFont val="Calibri"/>
        <family val="2"/>
        <charset val="238"/>
        <scheme val="minor"/>
      </rPr>
      <t>NARASTAJĄCO</t>
    </r>
    <r>
      <rPr>
        <sz val="11"/>
        <rFont val="Calibri"/>
        <family val="2"/>
        <charset val="238"/>
        <scheme val="minor"/>
      </rPr>
      <t>, w tym:</t>
    </r>
  </si>
  <si>
    <r>
      <t>wydatki kwalifikowalne rozliczane</t>
    </r>
    <r>
      <rPr>
        <b/>
        <sz val="11"/>
        <color rgb="FF0000FF"/>
        <rFont val="Calibri"/>
        <family val="2"/>
        <charset val="238"/>
        <scheme val="minor"/>
      </rPr>
      <t xml:space="preserve"> bieżącym sprawozdaniem</t>
    </r>
    <r>
      <rPr>
        <sz val="11"/>
        <rFont val="Calibri"/>
        <family val="2"/>
        <charset val="238"/>
        <scheme val="minor"/>
      </rPr>
      <t>, w tym:</t>
    </r>
  </si>
  <si>
    <t xml:space="preserve">wydatki na 
cross-financing </t>
  </si>
  <si>
    <t xml:space="preserve">wydatki na zakup środków trwałych </t>
  </si>
  <si>
    <r>
      <t>wydatki</t>
    </r>
    <r>
      <rPr>
        <b/>
        <sz val="11"/>
        <color theme="1"/>
        <rFont val="Calibri"/>
        <family val="2"/>
        <charset val="238"/>
        <scheme val="minor"/>
      </rPr>
      <t xml:space="preserve"> łącznie
 na cross-financing i środki trwałe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FF"/>
        <rFont val="Calibri"/>
        <family val="2"/>
        <charset val="238"/>
        <scheme val="minor"/>
      </rPr>
      <t>(</t>
    </r>
    <r>
      <rPr>
        <i/>
        <sz val="11"/>
        <color rgb="FF0000FF"/>
        <rFont val="Calibri"/>
        <family val="2"/>
        <charset val="238"/>
        <scheme val="minor"/>
      </rPr>
      <t>objęte limitem</t>
    </r>
    <r>
      <rPr>
        <sz val="11"/>
        <color theme="1"/>
        <rFont val="Calibri"/>
        <family val="2"/>
        <scheme val="minor"/>
      </rPr>
      <t xml:space="preserve">)
</t>
    </r>
    <r>
      <rPr>
        <sz val="9"/>
        <color theme="1"/>
        <rFont val="Calibri"/>
        <family val="2"/>
        <charset val="238"/>
        <scheme val="minor"/>
      </rPr>
      <t>(n+o)</t>
    </r>
  </si>
  <si>
    <t>zgodnie z umową i HRP</t>
  </si>
  <si>
    <r>
      <t xml:space="preserve">Wartość poniesionych </t>
    </r>
    <r>
      <rPr>
        <b/>
        <sz val="10"/>
        <color theme="1"/>
        <rFont val="Arial"/>
        <family val="2"/>
        <charset val="238"/>
      </rPr>
      <t>wydatków KWALIFIKOWALNYCH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rgb="FF0000FF"/>
        <rFont val="Arial"/>
        <family val="2"/>
        <charset val="238"/>
      </rPr>
      <t>rozliczanych bieżącym sprawozdaniem</t>
    </r>
  </si>
  <si>
    <t>% rozliczenia</t>
  </si>
  <si>
    <t>kwota (zł)</t>
  </si>
  <si>
    <t>naliczone za okres:</t>
  </si>
  <si>
    <r>
      <t xml:space="preserve">wydatki na zakup </t>
    </r>
    <r>
      <rPr>
        <b/>
        <sz val="11"/>
        <color theme="1"/>
        <rFont val="Calibri"/>
        <family val="2"/>
        <charset val="238"/>
        <scheme val="minor"/>
      </rPr>
      <t>środków trwałych</t>
    </r>
    <r>
      <rPr>
        <sz val="11"/>
        <color theme="1"/>
        <rFont val="Calibri"/>
        <family val="2"/>
        <scheme val="minor"/>
      </rPr>
      <t xml:space="preserve"> 
</t>
    </r>
    <r>
      <rPr>
        <sz val="9"/>
        <color theme="1"/>
        <rFont val="Calibri"/>
        <family val="2"/>
        <charset val="238"/>
        <scheme val="minor"/>
      </rPr>
      <t xml:space="preserve">(w cenie jedn. </t>
    </r>
    <r>
      <rPr>
        <i/>
        <sz val="9"/>
        <color rgb="FF0000FF"/>
        <rFont val="Calibri"/>
        <family val="2"/>
        <charset val="238"/>
        <scheme val="minor"/>
      </rPr>
      <t>powyżej 10 tys. zł netto</t>
    </r>
    <r>
      <rPr>
        <sz val="9"/>
        <color theme="1"/>
        <rFont val="Calibri"/>
        <family val="2"/>
        <charset val="238"/>
        <scheme val="minor"/>
      </rPr>
      <t>)</t>
    </r>
  </si>
  <si>
    <r>
      <t>w tym:</t>
    </r>
    <r>
      <rPr>
        <b/>
        <sz val="10"/>
        <color theme="1"/>
        <rFont val="Arial"/>
        <family val="2"/>
        <charset val="238"/>
      </rPr>
      <t xml:space="preserve"> wydatki kwalifikowalne
</t>
    </r>
    <r>
      <rPr>
        <b/>
        <sz val="10"/>
        <color rgb="FF0000FF"/>
        <rFont val="Arial"/>
        <family val="2"/>
        <charset val="238"/>
      </rPr>
      <t>(BRUTTO</t>
    </r>
    <r>
      <rPr>
        <sz val="10"/>
        <color theme="1"/>
        <rFont val="Arial"/>
        <family val="2"/>
        <charset val="238"/>
      </rPr>
      <t xml:space="preserve"> jeśli VAT jest kwalifikowalny):</t>
    </r>
  </si>
  <si>
    <r>
      <t xml:space="preserve">data zwrotu na r-k MZ:
</t>
    </r>
    <r>
      <rPr>
        <b/>
        <sz val="11"/>
        <color rgb="FF0000FF"/>
        <rFont val="Calibri"/>
        <family val="2"/>
        <charset val="238"/>
        <scheme val="minor"/>
      </rPr>
      <t xml:space="preserve">02 1010 1010 0013 0022 3100 0000 </t>
    </r>
  </si>
  <si>
    <t xml:space="preserve">Informacja o załączonych dokumentach potwierdzających realizację zadania
</t>
  </si>
  <si>
    <t>I</t>
  </si>
  <si>
    <r>
      <t xml:space="preserve">III - Informacja o </t>
    </r>
    <r>
      <rPr>
        <b/>
        <sz val="11"/>
        <color rgb="FF0000FF"/>
        <rFont val="Calibri"/>
        <family val="2"/>
        <charset val="238"/>
        <scheme val="minor"/>
      </rPr>
      <t>odsetkach</t>
    </r>
    <r>
      <rPr>
        <b/>
        <sz val="11"/>
        <color theme="1"/>
        <rFont val="Calibri"/>
        <family val="2"/>
        <charset val="238"/>
        <scheme val="minor"/>
      </rPr>
      <t xml:space="preserve"> naliczonych na rachunku bankowym projektowym</t>
    </r>
  </si>
  <si>
    <r>
      <t xml:space="preserve">II - ROZLICZENIE 
otrzymanych środków finansowych </t>
    </r>
    <r>
      <rPr>
        <b/>
        <sz val="11"/>
        <color rgb="FF0000FF"/>
        <rFont val="Calibri"/>
        <family val="2"/>
        <charset val="238"/>
        <scheme val="minor"/>
      </rPr>
      <t>NARASTAJĄCO</t>
    </r>
  </si>
  <si>
    <t>Kwota otrzymana:</t>
  </si>
  <si>
    <t>Kwota rozliczana:</t>
  </si>
  <si>
    <t>POZOSTAJE 
do rozliczenia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</si>
  <si>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</si>
  <si>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</si>
  <si>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</si>
  <si>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</si>
  <si>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</si>
  <si>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</si>
  <si>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</si>
  <si>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</si>
  <si>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</si>
  <si>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</si>
  <si>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</si>
  <si>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</si>
  <si>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</si>
  <si>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</si>
  <si>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</si>
  <si>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</si>
  <si>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</si>
  <si>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</si>
  <si>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r>
      <t xml:space="preserve">Maksymalna kwota przyznanego grantu 
</t>
    </r>
    <r>
      <rPr>
        <b/>
        <sz val="10"/>
        <color theme="1"/>
        <rFont val="Calibri"/>
        <family val="2"/>
        <charset val="238"/>
        <scheme val="minor"/>
      </rPr>
      <t>RAZEM</t>
    </r>
    <r>
      <rPr>
        <sz val="10"/>
        <color theme="1"/>
        <rFont val="Calibri"/>
        <family val="2"/>
        <charset val="238"/>
        <scheme val="minor"/>
      </rPr>
      <t xml:space="preserve">
(C+D+E)</t>
    </r>
  </si>
  <si>
    <r>
      <t xml:space="preserve">Maksymalna dostępna kwota łącznie w ramach </t>
    </r>
    <r>
      <rPr>
        <b/>
        <sz val="10"/>
        <color theme="1"/>
        <rFont val="Calibri"/>
        <family val="2"/>
        <charset val="238"/>
        <scheme val="minor"/>
      </rPr>
      <t>cross-finanacingu  i środków trwałych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rgb="FF0000FF"/>
        <rFont val="Calibri"/>
        <family val="2"/>
        <charset val="238"/>
        <scheme val="minor"/>
      </rPr>
      <t>(objęte limitem)</t>
    </r>
    <r>
      <rPr>
        <sz val="10"/>
        <color theme="1"/>
        <rFont val="Calibri"/>
        <family val="2"/>
        <charset val="238"/>
        <scheme val="minor"/>
      </rPr>
      <t xml:space="preserve">
(D+E)</t>
    </r>
  </si>
  <si>
    <r>
      <t xml:space="preserve">Wydatki rozliczone RAZEM
</t>
    </r>
    <r>
      <rPr>
        <sz val="10"/>
        <color theme="1"/>
        <rFont val="Calibri"/>
        <family val="2"/>
        <charset val="238"/>
        <scheme val="minor"/>
      </rPr>
      <t>(H+I+J)</t>
    </r>
  </si>
  <si>
    <r>
      <t>wydatki łącznie
 na cross-financing i środki trwałe</t>
    </r>
    <r>
      <rPr>
        <b/>
        <i/>
        <sz val="10"/>
        <color rgb="FF0000FF"/>
        <rFont val="Calibri"/>
        <family val="2"/>
        <charset val="238"/>
        <scheme val="minor"/>
      </rPr>
      <t xml:space="preserve"> (objęte limitem)</t>
    </r>
    <r>
      <rPr>
        <b/>
        <sz val="10"/>
        <color theme="1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(I+J)</t>
    </r>
  </si>
  <si>
    <r>
      <t xml:space="preserve">Wydatki rozliczone RAZEM
</t>
    </r>
    <r>
      <rPr>
        <sz val="10"/>
        <color theme="1"/>
        <rFont val="Calibri"/>
        <family val="2"/>
        <charset val="238"/>
        <scheme val="minor"/>
      </rPr>
      <t>(M+N+O)</t>
    </r>
  </si>
  <si>
    <r>
      <t xml:space="preserve">RAZEM
</t>
    </r>
    <r>
      <rPr>
        <sz val="10"/>
        <color theme="1"/>
        <rFont val="Calibri"/>
        <family val="2"/>
        <charset val="238"/>
        <scheme val="minor"/>
      </rPr>
      <t>(M+N+O)</t>
    </r>
  </si>
  <si>
    <r>
      <t>wydatki łącznie
 na cross-financing i środki trwałe</t>
    </r>
    <r>
      <rPr>
        <b/>
        <i/>
        <sz val="10"/>
        <color rgb="FF0000FF"/>
        <rFont val="Calibri"/>
        <family val="2"/>
        <charset val="238"/>
        <scheme val="minor"/>
      </rPr>
      <t xml:space="preserve"> (objęte limitem)</t>
    </r>
    <r>
      <rPr>
        <b/>
        <sz val="10"/>
        <color theme="1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(N+O)</t>
    </r>
  </si>
  <si>
    <r>
      <t xml:space="preserve">wydatki łącznie
 na cross-financing i środki </t>
    </r>
    <r>
      <rPr>
        <sz val="10"/>
        <color theme="1"/>
        <rFont val="Calibri"/>
        <family val="2"/>
        <charset val="238"/>
        <scheme val="minor"/>
      </rPr>
      <t>trwałe
(N+O)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</si>
</sst>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_ ;[Red]\-0.0000\ "/>
    <numFmt numFmtId="165" formatCode="[$-415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vertAlign val="superscript"/>
      <sz val="16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u/>
      <sz val="10"/>
      <color rgb="FF0000FF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charset val="238"/>
      <scheme val="minor"/>
    </font>
    <font>
      <sz val="10"/>
      <color rgb="FF0000FF"/>
      <name val="Arial"/>
      <family val="2"/>
      <charset val="238"/>
    </font>
    <font>
      <i/>
      <sz val="10"/>
      <color rgb="FF0000FF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Arial1"/>
      <charset val="238"/>
    </font>
    <font>
      <b/>
      <sz val="10"/>
      <color rgb="FF000000"/>
      <name val="Arial1"/>
      <charset val="238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rgb="FF0000FF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color rgb="FF0000FF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b/>
      <sz val="10"/>
      <color rgb="FF0000FF"/>
      <name val="Arial"/>
      <family val="2"/>
      <charset val="238"/>
    </font>
    <font>
      <sz val="16"/>
      <color rgb="FFFF0000"/>
      <name val="Calibri"/>
      <family val="2"/>
      <scheme val="minor"/>
    </font>
    <font>
      <i/>
      <sz val="9"/>
      <color rgb="FF0000FF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rgb="FFA5A5A5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7" fillId="0" borderId="0"/>
    <xf numFmtId="9" fontId="15" fillId="0" borderId="0" applyFont="0" applyFill="0" applyBorder="0" applyAlignment="0" applyProtection="0"/>
    <xf numFmtId="0" fontId="16" fillId="5" borderId="0" applyNumberFormat="0" applyBorder="0" applyAlignment="0" applyProtection="0"/>
    <xf numFmtId="165" fontId="26" fillId="0" borderId="0"/>
  </cellStyleXfs>
  <cellXfs count="18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right" vertical="center" wrapText="1"/>
    </xf>
    <xf numFmtId="4" fontId="2" fillId="2" borderId="25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4" fillId="4" borderId="18" xfId="0" applyFont="1" applyFill="1" applyBorder="1" applyAlignment="1">
      <alignment vertical="center" wrapText="1"/>
    </xf>
    <xf numFmtId="4" fontId="0" fillId="0" borderId="1" xfId="0" applyNumberFormat="1" applyBorder="1"/>
    <xf numFmtId="0" fontId="2" fillId="2" borderId="6" xfId="0" applyFont="1" applyFill="1" applyBorder="1" applyAlignment="1">
      <alignment horizontal="center" vertical="center" wrapText="1"/>
    </xf>
    <xf numFmtId="4" fontId="0" fillId="0" borderId="21" xfId="0" applyNumberFormat="1" applyBorder="1"/>
    <xf numFmtId="4" fontId="0" fillId="0" borderId="22" xfId="0" applyNumberFormat="1" applyBorder="1"/>
    <xf numFmtId="0" fontId="12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0" xfId="0" applyFont="1"/>
    <xf numFmtId="0" fontId="5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4" fontId="0" fillId="0" borderId="2" xfId="0" applyNumberFormat="1" applyBorder="1"/>
    <xf numFmtId="0" fontId="0" fillId="3" borderId="1" xfId="0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23" fillId="6" borderId="33" xfId="0" applyFont="1" applyFill="1" applyBorder="1" applyAlignment="1">
      <alignment horizontal="center" vertical="center"/>
    </xf>
    <xf numFmtId="164" fontId="23" fillId="6" borderId="34" xfId="0" applyNumberFormat="1" applyFont="1" applyFill="1" applyBorder="1" applyAlignment="1">
      <alignment horizontal="center" vertical="center"/>
    </xf>
    <xf numFmtId="164" fontId="23" fillId="6" borderId="19" xfId="0" applyNumberFormat="1" applyFont="1" applyFill="1" applyBorder="1" applyAlignment="1">
      <alignment horizontal="center" vertical="center"/>
    </xf>
    <xf numFmtId="164" fontId="23" fillId="6" borderId="24" xfId="0" applyNumberFormat="1" applyFont="1" applyFill="1" applyBorder="1" applyAlignment="1">
      <alignment horizontal="center" vertical="center"/>
    </xf>
    <xf numFmtId="0" fontId="23" fillId="6" borderId="36" xfId="0" applyFont="1" applyFill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32" xfId="0" applyBorder="1"/>
    <xf numFmtId="0" fontId="23" fillId="6" borderId="41" xfId="0" applyFont="1" applyFill="1" applyBorder="1" applyAlignment="1">
      <alignment horizontal="center" vertical="center" wrapText="1"/>
    </xf>
    <xf numFmtId="0" fontId="23" fillId="6" borderId="42" xfId="0" applyFont="1" applyFill="1" applyBorder="1" applyAlignment="1">
      <alignment horizontal="center" vertical="center"/>
    </xf>
    <xf numFmtId="0" fontId="23" fillId="6" borderId="43" xfId="0" applyFont="1" applyFill="1" applyBorder="1" applyAlignment="1">
      <alignment horizontal="center" vertical="center"/>
    </xf>
    <xf numFmtId="0" fontId="0" fillId="0" borderId="25" xfId="0" applyBorder="1"/>
    <xf numFmtId="0" fontId="23" fillId="6" borderId="4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vertical="center" wrapText="1"/>
    </xf>
    <xf numFmtId="0" fontId="1" fillId="0" borderId="23" xfId="0" applyFont="1" applyFill="1" applyBorder="1" applyAlignment="1">
      <alignment vertical="center" wrapText="1"/>
    </xf>
    <xf numFmtId="0" fontId="23" fillId="6" borderId="14" xfId="0" applyFont="1" applyFill="1" applyBorder="1" applyAlignment="1">
      <alignment horizontal="center" vertical="center"/>
    </xf>
    <xf numFmtId="0" fontId="0" fillId="0" borderId="27" xfId="0" applyBorder="1"/>
    <xf numFmtId="0" fontId="1" fillId="0" borderId="8" xfId="0" applyFont="1" applyBorder="1" applyAlignment="1">
      <alignment vertical="center" wrapText="1"/>
    </xf>
    <xf numFmtId="0" fontId="23" fillId="6" borderId="24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4" fontId="0" fillId="0" borderId="31" xfId="0" applyNumberFormat="1" applyBorder="1"/>
    <xf numFmtId="0" fontId="23" fillId="6" borderId="48" xfId="0" applyFont="1" applyFill="1" applyBorder="1" applyAlignment="1">
      <alignment horizontal="center" vertical="center"/>
    </xf>
    <xf numFmtId="0" fontId="24" fillId="2" borderId="49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 wrapText="1"/>
    </xf>
    <xf numFmtId="0" fontId="23" fillId="6" borderId="20" xfId="0" applyFont="1" applyFill="1" applyBorder="1" applyAlignment="1">
      <alignment horizontal="center" vertical="center"/>
    </xf>
    <xf numFmtId="0" fontId="0" fillId="0" borderId="38" xfId="0" applyBorder="1"/>
    <xf numFmtId="4" fontId="0" fillId="0" borderId="7" xfId="0" applyNumberFormat="1" applyBorder="1"/>
    <xf numFmtId="4" fontId="0" fillId="0" borderId="38" xfId="0" applyNumberFormat="1" applyBorder="1"/>
    <xf numFmtId="4" fontId="0" fillId="0" borderId="37" xfId="0" applyNumberFormat="1" applyBorder="1"/>
    <xf numFmtId="0" fontId="22" fillId="2" borderId="11" xfId="0" applyFont="1" applyFill="1" applyBorder="1" applyAlignment="1">
      <alignment horizontal="right" vertical="center" wrapText="1"/>
    </xf>
    <xf numFmtId="4" fontId="22" fillId="2" borderId="50" xfId="0" applyNumberFormat="1" applyFont="1" applyFill="1" applyBorder="1" applyAlignment="1">
      <alignment horizontal="right" vertical="center" wrapText="1"/>
    </xf>
    <xf numFmtId="4" fontId="22" fillId="2" borderId="28" xfId="0" applyNumberFormat="1" applyFont="1" applyFill="1" applyBorder="1" applyAlignment="1">
      <alignment horizontal="right" vertical="center" wrapText="1"/>
    </xf>
    <xf numFmtId="4" fontId="22" fillId="2" borderId="44" xfId="0" applyNumberFormat="1" applyFont="1" applyFill="1" applyBorder="1" applyAlignment="1">
      <alignment horizontal="right" vertical="center" wrapText="1"/>
    </xf>
    <xf numFmtId="0" fontId="28" fillId="0" borderId="0" xfId="0" applyFont="1"/>
    <xf numFmtId="0" fontId="0" fillId="0" borderId="0" xfId="0" applyAlignment="1">
      <alignment horizontal="center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/>
    <xf numFmtId="14" fontId="30" fillId="0" borderId="1" xfId="3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1" xfId="0" applyFont="1" applyBorder="1" applyAlignment="1">
      <alignment vertical="center" wrapText="1"/>
    </xf>
    <xf numFmtId="0" fontId="11" fillId="0" borderId="52" xfId="0" applyFont="1" applyBorder="1" applyAlignment="1">
      <alignment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53" xfId="0" applyFont="1" applyBorder="1" applyAlignment="1">
      <alignment vertical="center" wrapText="1"/>
    </xf>
    <xf numFmtId="0" fontId="11" fillId="0" borderId="44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2" fillId="2" borderId="2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1" xfId="0" applyNumberFormat="1" applyBorder="1" applyAlignment="1">
      <alignment vertical="center"/>
    </xf>
    <xf numFmtId="0" fontId="13" fillId="0" borderId="0" xfId="0" applyFont="1" applyAlignment="1">
      <alignment vertical="center"/>
    </xf>
    <xf numFmtId="0" fontId="23" fillId="6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23" fillId="6" borderId="19" xfId="0" applyFont="1" applyFill="1" applyBorder="1" applyAlignment="1">
      <alignment horizontal="center" vertical="center" wrapText="1"/>
    </xf>
    <xf numFmtId="0" fontId="32" fillId="2" borderId="22" xfId="0" applyFont="1" applyFill="1" applyBorder="1" applyAlignment="1">
      <alignment horizontal="center" vertical="center" wrapText="1"/>
    </xf>
    <xf numFmtId="4" fontId="2" fillId="2" borderId="32" xfId="0" applyNumberFormat="1" applyFont="1" applyFill="1" applyBorder="1" applyAlignment="1">
      <alignment horizontal="right" vertical="center" wrapText="1"/>
    </xf>
    <xf numFmtId="0" fontId="23" fillId="6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4" fontId="27" fillId="7" borderId="21" xfId="4" applyNumberFormat="1" applyFont="1" applyFill="1" applyBorder="1" applyAlignment="1">
      <alignment vertical="center" wrapText="1"/>
    </xf>
    <xf numFmtId="4" fontId="27" fillId="7" borderId="37" xfId="4" applyNumberFormat="1" applyFont="1" applyFill="1" applyBorder="1" applyAlignment="1">
      <alignment vertical="center" wrapText="1"/>
    </xf>
    <xf numFmtId="4" fontId="0" fillId="7" borderId="30" xfId="0" applyNumberFormat="1" applyFill="1" applyBorder="1"/>
    <xf numFmtId="4" fontId="0" fillId="7" borderId="40" xfId="0" applyNumberFormat="1" applyFill="1" applyBorder="1"/>
    <xf numFmtId="4" fontId="1" fillId="7" borderId="21" xfId="0" applyNumberFormat="1" applyFont="1" applyFill="1" applyBorder="1" applyAlignment="1">
      <alignment vertical="center"/>
    </xf>
    <xf numFmtId="4" fontId="0" fillId="7" borderId="22" xfId="0" applyNumberFormat="1" applyFill="1" applyBorder="1" applyAlignment="1">
      <alignment vertical="center"/>
    </xf>
    <xf numFmtId="0" fontId="39" fillId="0" borderId="0" xfId="0" applyFont="1" applyAlignment="1">
      <alignment vertical="center"/>
    </xf>
    <xf numFmtId="4" fontId="1" fillId="7" borderId="1" xfId="0" applyNumberFormat="1" applyFont="1" applyFill="1" applyBorder="1" applyAlignment="1">
      <alignment vertical="center"/>
    </xf>
    <xf numFmtId="0" fontId="1" fillId="7" borderId="23" xfId="0" applyFont="1" applyFill="1" applyBorder="1" applyAlignment="1">
      <alignment horizontal="center" vertical="center"/>
    </xf>
    <xf numFmtId="4" fontId="0" fillId="7" borderId="1" xfId="0" applyNumberFormat="1" applyFill="1" applyBorder="1" applyAlignment="1">
      <alignment vertical="center"/>
    </xf>
    <xf numFmtId="0" fontId="2" fillId="7" borderId="20" xfId="0" applyFont="1" applyFill="1" applyBorder="1" applyAlignment="1">
      <alignment horizontal="center" vertical="center" wrapText="1"/>
    </xf>
    <xf numFmtId="14" fontId="0" fillId="0" borderId="1" xfId="0" applyNumberFormat="1" applyBorder="1"/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10" fontId="1" fillId="7" borderId="25" xfId="2" applyNumberFormat="1" applyFont="1" applyFill="1" applyBorder="1" applyAlignment="1">
      <alignment vertical="center"/>
    </xf>
    <xf numFmtId="10" fontId="0" fillId="7" borderId="25" xfId="2" applyNumberFormat="1" applyFont="1" applyFill="1" applyBorder="1" applyAlignment="1">
      <alignment vertical="center"/>
    </xf>
    <xf numFmtId="10" fontId="0" fillId="7" borderId="32" xfId="2" applyNumberFormat="1" applyFont="1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ill="1"/>
    <xf numFmtId="0" fontId="12" fillId="2" borderId="37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14" fontId="25" fillId="2" borderId="38" xfId="0" applyNumberFormat="1" applyFont="1" applyFill="1" applyBorder="1" applyAlignment="1">
      <alignment horizontal="center" vertical="center" wrapText="1"/>
    </xf>
    <xf numFmtId="14" fontId="25" fillId="2" borderId="40" xfId="0" applyNumberFormat="1" applyFont="1" applyFill="1" applyBorder="1" applyAlignment="1">
      <alignment horizontal="center" vertical="center" wrapText="1"/>
    </xf>
    <xf numFmtId="14" fontId="25" fillId="2" borderId="30" xfId="0" applyNumberFormat="1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5" fillId="3" borderId="2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/>
    </xf>
    <xf numFmtId="0" fontId="35" fillId="3" borderId="2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right" vertical="center"/>
    </xf>
    <xf numFmtId="0" fontId="9" fillId="2" borderId="8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 wrapText="1"/>
    </xf>
    <xf numFmtId="0" fontId="11" fillId="4" borderId="46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">
    <cellStyle name="Excel Built-in Normal" xfId="4" xr:uid="{5562879B-1353-4235-80F0-EE8F78A76483}"/>
    <cellStyle name="Neutralny" xfId="3" builtinId="28"/>
    <cellStyle name="Normalny" xfId="0" builtinId="0"/>
    <cellStyle name="Normalny 2" xfId="1" xr:uid="{00000000-0005-0000-0000-000001000000}"/>
    <cellStyle name="Procentowy" xfId="2" builtinId="5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66FF"/>
        </patternFill>
      </fill>
    </dxf>
    <dxf>
      <fill>
        <patternFill>
          <bgColor rgb="FFFF66FF"/>
        </patternFill>
      </fill>
    </dxf>
  </dxfs>
  <tableStyles count="0" defaultTableStyle="TableStyleMedium2" defaultPivotStyle="PivotStyleMedium9"/>
  <colors>
    <mruColors>
      <color rgb="FF0000FF"/>
      <color rgb="FFCCECFF"/>
      <color rgb="FF3399FF"/>
      <color rgb="FFFF6699"/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A5" totalsRowShown="0">
  <autoFilter ref="A1:A5" xr:uid="{00000000-0009-0000-0100-000001000000}"/>
  <tableColumns count="1">
    <tableColumn id="1" xr3:uid="{00000000-0010-0000-0000-000001000000}" name="Kategoria dostęności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2" displayName="Tabela2" ref="C1:C10" totalsRowShown="0" headerRowDxfId="5" dataDxfId="3" headerRowBorderDxfId="4" tableBorderDxfId="2" totalsRowBorderDxfId="1">
  <autoFilter ref="C1:C10" xr:uid="{00000000-0009-0000-0100-000002000000}"/>
  <tableColumns count="1">
    <tableColumn id="1" xr3:uid="{00000000-0010-0000-0100-000001000000}" name="Warunek, który jest spełniony zgodnie z wnioskiem aplikacyjnym_x000a_(wybór z listy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1"/>
  <sheetViews>
    <sheetView tabSelected="1" zoomScale="80" zoomScaleNormal="80" workbookViewId="0">
      <selection activeCell="D21" sqref="D21"/>
    </sheetView>
  </sheetViews>
  <sheetFormatPr defaultRowHeight="14.5"/>
  <cols>
    <col min="1" max="1" width="4.453125" customWidth="1"/>
    <col min="2" max="2" width="31" customWidth="1"/>
    <col min="3" max="3" width="21.453125" customWidth="1"/>
    <col min="4" max="4" width="18.81640625" customWidth="1"/>
    <col min="5" max="5" width="16.54296875" customWidth="1"/>
    <col min="6" max="6" width="20.81640625" customWidth="1"/>
    <col min="7" max="8" width="20.54296875" customWidth="1"/>
    <col min="9" max="9" width="21.90625" customWidth="1"/>
    <col min="10" max="10" width="19.6328125" customWidth="1"/>
    <col min="11" max="11" width="18" customWidth="1"/>
    <col min="12" max="12" width="18.1796875" customWidth="1"/>
    <col min="13" max="13" width="17.26953125" customWidth="1"/>
    <col min="14" max="15" width="20.7265625" customWidth="1"/>
    <col min="16" max="16" width="26" customWidth="1"/>
    <col min="17" max="17" width="18.6328125" customWidth="1"/>
    <col min="18" max="18" width="13.1796875" customWidth="1"/>
    <col min="19" max="19" width="13.26953125" customWidth="1"/>
    <col min="20" max="20" width="15.26953125" customWidth="1"/>
  </cols>
  <sheetData>
    <row r="1" spans="1:21" ht="16" customHeight="1"/>
    <row r="2" spans="1:21" ht="24">
      <c r="A2" s="69"/>
      <c r="B2" s="68" t="s">
        <v>53</v>
      </c>
      <c r="C2" s="71"/>
      <c r="G2" s="22"/>
      <c r="K2" t="s">
        <v>26</v>
      </c>
    </row>
    <row r="4" spans="1:21" ht="18.5">
      <c r="A4" s="145" t="s">
        <v>19</v>
      </c>
      <c r="B4" s="147"/>
      <c r="C4" s="23"/>
      <c r="D4" s="24" t="s">
        <v>36</v>
      </c>
      <c r="E4" s="23"/>
    </row>
    <row r="5" spans="1:21" ht="18.5">
      <c r="A5" s="145" t="s">
        <v>17</v>
      </c>
      <c r="B5" s="147"/>
      <c r="C5" s="148"/>
      <c r="D5" s="148"/>
      <c r="E5" s="148"/>
    </row>
    <row r="6" spans="1:21" ht="18.5">
      <c r="A6" s="145" t="s">
        <v>16</v>
      </c>
      <c r="B6" s="146"/>
      <c r="C6" s="70"/>
      <c r="D6" s="70"/>
    </row>
    <row r="7" spans="1:21" ht="13.5" customHeight="1" thickBot="1"/>
    <row r="8" spans="1:21">
      <c r="A8" s="46" t="s">
        <v>86</v>
      </c>
      <c r="B8" s="39" t="s">
        <v>87</v>
      </c>
      <c r="C8" s="40" t="s">
        <v>88</v>
      </c>
      <c r="D8" s="40" t="s">
        <v>89</v>
      </c>
      <c r="E8" s="41" t="s">
        <v>90</v>
      </c>
      <c r="F8" s="43" t="s">
        <v>91</v>
      </c>
      <c r="G8" s="41" t="s">
        <v>92</v>
      </c>
      <c r="H8" s="30" t="s">
        <v>93</v>
      </c>
      <c r="I8" s="31" t="s">
        <v>80</v>
      </c>
      <c r="J8" s="32" t="s">
        <v>94</v>
      </c>
      <c r="K8" s="34" t="s">
        <v>95</v>
      </c>
      <c r="L8" s="49" t="s">
        <v>96</v>
      </c>
      <c r="M8" s="33" t="s">
        <v>97</v>
      </c>
      <c r="N8" s="33" t="s">
        <v>98</v>
      </c>
      <c r="O8" s="49" t="s">
        <v>99</v>
      </c>
      <c r="P8" s="57" t="s">
        <v>100</v>
      </c>
      <c r="Q8" s="55" t="s">
        <v>101</v>
      </c>
      <c r="R8" s="53" t="s">
        <v>102</v>
      </c>
      <c r="S8" s="54" t="s">
        <v>103</v>
      </c>
      <c r="T8" s="8"/>
      <c r="U8" s="8"/>
    </row>
    <row r="9" spans="1:21" ht="45" customHeight="1" thickBot="1">
      <c r="A9" s="149" t="s">
        <v>34</v>
      </c>
      <c r="B9" s="126" t="s">
        <v>49</v>
      </c>
      <c r="C9" s="152" t="s">
        <v>42</v>
      </c>
      <c r="D9" s="152" t="s">
        <v>40</v>
      </c>
      <c r="E9" s="155" t="s">
        <v>41</v>
      </c>
      <c r="F9" s="126" t="s">
        <v>43</v>
      </c>
      <c r="G9" s="129" t="s">
        <v>38</v>
      </c>
      <c r="H9" s="126" t="s">
        <v>37</v>
      </c>
      <c r="I9" s="129" t="s">
        <v>39</v>
      </c>
      <c r="J9" s="126" t="s">
        <v>72</v>
      </c>
      <c r="K9" s="132"/>
      <c r="L9" s="132"/>
      <c r="M9" s="132"/>
      <c r="N9" s="132"/>
      <c r="O9" s="132"/>
      <c r="P9" s="129"/>
      <c r="Q9" s="141" t="s">
        <v>79</v>
      </c>
      <c r="R9" s="139" t="s">
        <v>23</v>
      </c>
      <c r="S9" s="140"/>
      <c r="T9" s="14"/>
      <c r="U9" s="8"/>
    </row>
    <row r="10" spans="1:21" ht="35.25" customHeight="1">
      <c r="A10" s="150"/>
      <c r="B10" s="127"/>
      <c r="C10" s="153"/>
      <c r="D10" s="153"/>
      <c r="E10" s="156"/>
      <c r="F10" s="127"/>
      <c r="G10" s="130"/>
      <c r="H10" s="127"/>
      <c r="I10" s="130"/>
      <c r="J10" s="133" t="s">
        <v>46</v>
      </c>
      <c r="K10" s="134"/>
      <c r="L10" s="135"/>
      <c r="M10" s="136" t="s">
        <v>77</v>
      </c>
      <c r="N10" s="137"/>
      <c r="O10" s="137"/>
      <c r="P10" s="138"/>
      <c r="Q10" s="142"/>
      <c r="R10" s="132" t="s">
        <v>24</v>
      </c>
      <c r="S10" s="129" t="s">
        <v>25</v>
      </c>
      <c r="T10" s="14"/>
      <c r="U10" s="8"/>
    </row>
    <row r="11" spans="1:21" ht="73.5" customHeight="1">
      <c r="A11" s="151"/>
      <c r="B11" s="128"/>
      <c r="C11" s="154"/>
      <c r="D11" s="154"/>
      <c r="E11" s="157"/>
      <c r="F11" s="128"/>
      <c r="G11" s="131"/>
      <c r="H11" s="128"/>
      <c r="I11" s="131"/>
      <c r="J11" s="28" t="s">
        <v>50</v>
      </c>
      <c r="K11" s="20" t="s">
        <v>33</v>
      </c>
      <c r="L11" s="29" t="s">
        <v>51</v>
      </c>
      <c r="M11" s="51" t="s">
        <v>47</v>
      </c>
      <c r="N11" s="27" t="s">
        <v>48</v>
      </c>
      <c r="O11" s="27" t="s">
        <v>76</v>
      </c>
      <c r="P11" s="50" t="s">
        <v>70</v>
      </c>
      <c r="Q11" s="143"/>
      <c r="R11" s="144"/>
      <c r="S11" s="131"/>
      <c r="T11" s="9"/>
      <c r="U11" s="8"/>
    </row>
    <row r="12" spans="1:21">
      <c r="A12" s="47">
        <v>1</v>
      </c>
      <c r="B12" s="35"/>
      <c r="C12" s="2"/>
      <c r="D12" s="2"/>
      <c r="E12" s="36"/>
      <c r="F12" s="44"/>
      <c r="G12" s="36"/>
      <c r="H12" s="35"/>
      <c r="I12" s="36"/>
      <c r="J12" s="96">
        <f t="shared" ref="J12:J31" si="0">SUM(M12:O12)</f>
        <v>0</v>
      </c>
      <c r="K12" s="16"/>
      <c r="L12" s="19"/>
      <c r="M12" s="52"/>
      <c r="N12" s="26"/>
      <c r="O12" s="26"/>
      <c r="P12" s="98">
        <f>SUM(N12:O12)</f>
        <v>0</v>
      </c>
      <c r="Q12" s="48"/>
      <c r="R12" s="2"/>
      <c r="S12" s="36"/>
      <c r="T12" s="8"/>
      <c r="U12" s="8"/>
    </row>
    <row r="13" spans="1:21">
      <c r="A13" s="47">
        <v>2</v>
      </c>
      <c r="B13" s="35"/>
      <c r="C13" s="2"/>
      <c r="D13" s="2"/>
      <c r="E13" s="36"/>
      <c r="F13" s="44"/>
      <c r="G13" s="36"/>
      <c r="H13" s="35"/>
      <c r="I13" s="36"/>
      <c r="J13" s="96">
        <f t="shared" si="0"/>
        <v>0</v>
      </c>
      <c r="K13" s="16"/>
      <c r="L13" s="19"/>
      <c r="M13" s="18"/>
      <c r="N13" s="16"/>
      <c r="O13" s="16"/>
      <c r="P13" s="98">
        <f t="shared" ref="P13:P31" si="1">SUM(N13:O13)</f>
        <v>0</v>
      </c>
      <c r="Q13" s="48"/>
      <c r="R13" s="2"/>
      <c r="S13" s="36"/>
      <c r="T13" s="8"/>
      <c r="U13" s="8"/>
    </row>
    <row r="14" spans="1:21">
      <c r="A14" s="47">
        <v>3</v>
      </c>
      <c r="B14" s="35"/>
      <c r="C14" s="2"/>
      <c r="D14" s="2"/>
      <c r="E14" s="36"/>
      <c r="F14" s="44"/>
      <c r="G14" s="36"/>
      <c r="H14" s="35"/>
      <c r="I14" s="36"/>
      <c r="J14" s="96">
        <f t="shared" si="0"/>
        <v>0</v>
      </c>
      <c r="K14" s="16"/>
      <c r="L14" s="19"/>
      <c r="M14" s="18"/>
      <c r="N14" s="16"/>
      <c r="O14" s="16"/>
      <c r="P14" s="98">
        <f>SUM(N14:O14)</f>
        <v>0</v>
      </c>
      <c r="Q14" s="48"/>
      <c r="R14" s="2"/>
      <c r="S14" s="36"/>
    </row>
    <row r="15" spans="1:21">
      <c r="A15" s="47">
        <v>4</v>
      </c>
      <c r="B15" s="35"/>
      <c r="C15" s="2"/>
      <c r="D15" s="2"/>
      <c r="E15" s="36"/>
      <c r="F15" s="44"/>
      <c r="G15" s="36"/>
      <c r="H15" s="35"/>
      <c r="I15" s="36"/>
      <c r="J15" s="96">
        <f t="shared" si="0"/>
        <v>0</v>
      </c>
      <c r="K15" s="16"/>
      <c r="L15" s="19"/>
      <c r="M15" s="18"/>
      <c r="N15" s="16"/>
      <c r="O15" s="16"/>
      <c r="P15" s="98">
        <f>SUM(N15:O15)</f>
        <v>0</v>
      </c>
      <c r="Q15" s="48"/>
      <c r="R15" s="2"/>
      <c r="S15" s="36"/>
    </row>
    <row r="16" spans="1:21">
      <c r="A16" s="47">
        <v>5</v>
      </c>
      <c r="B16" s="35"/>
      <c r="C16" s="2"/>
      <c r="D16" s="2"/>
      <c r="E16" s="36"/>
      <c r="F16" s="44"/>
      <c r="G16" s="36"/>
      <c r="H16" s="35"/>
      <c r="I16" s="36"/>
      <c r="J16" s="96">
        <f t="shared" si="0"/>
        <v>0</v>
      </c>
      <c r="K16" s="16"/>
      <c r="L16" s="19"/>
      <c r="M16" s="18"/>
      <c r="N16" s="16"/>
      <c r="O16" s="16"/>
      <c r="P16" s="98">
        <f t="shared" si="1"/>
        <v>0</v>
      </c>
      <c r="Q16" s="48"/>
      <c r="R16" s="2"/>
      <c r="S16" s="36"/>
    </row>
    <row r="17" spans="1:19">
      <c r="A17" s="47">
        <v>6</v>
      </c>
      <c r="B17" s="35"/>
      <c r="C17" s="2"/>
      <c r="D17" s="2"/>
      <c r="E17" s="36"/>
      <c r="F17" s="44"/>
      <c r="G17" s="36"/>
      <c r="H17" s="35"/>
      <c r="I17" s="36"/>
      <c r="J17" s="96">
        <f>SUM(M17:O17)</f>
        <v>0</v>
      </c>
      <c r="K17" s="16"/>
      <c r="L17" s="19"/>
      <c r="M17" s="18"/>
      <c r="N17" s="16"/>
      <c r="O17" s="16"/>
      <c r="P17" s="98">
        <f t="shared" si="1"/>
        <v>0</v>
      </c>
      <c r="Q17" s="48"/>
      <c r="R17" s="2"/>
      <c r="S17" s="36"/>
    </row>
    <row r="18" spans="1:19">
      <c r="A18" s="47">
        <v>7</v>
      </c>
      <c r="B18" s="35"/>
      <c r="C18" s="2"/>
      <c r="D18" s="2"/>
      <c r="E18" s="36"/>
      <c r="F18" s="44"/>
      <c r="G18" s="36"/>
      <c r="H18" s="35"/>
      <c r="I18" s="36"/>
      <c r="J18" s="96">
        <f t="shared" si="0"/>
        <v>0</v>
      </c>
      <c r="K18" s="16"/>
      <c r="L18" s="19"/>
      <c r="M18" s="18"/>
      <c r="N18" s="16"/>
      <c r="O18" s="16"/>
      <c r="P18" s="98">
        <f t="shared" si="1"/>
        <v>0</v>
      </c>
      <c r="Q18" s="48"/>
      <c r="R18" s="2"/>
      <c r="S18" s="36"/>
    </row>
    <row r="19" spans="1:19">
      <c r="A19" s="47">
        <v>8</v>
      </c>
      <c r="B19" s="35"/>
      <c r="C19" s="2"/>
      <c r="D19" s="2"/>
      <c r="E19" s="36"/>
      <c r="F19" s="44"/>
      <c r="G19" s="36"/>
      <c r="H19" s="35"/>
      <c r="I19" s="36"/>
      <c r="J19" s="96">
        <f>SUM(M19:O19)</f>
        <v>0</v>
      </c>
      <c r="K19" s="16"/>
      <c r="L19" s="19"/>
      <c r="M19" s="18"/>
      <c r="N19" s="16"/>
      <c r="O19" s="16"/>
      <c r="P19" s="98">
        <f t="shared" si="1"/>
        <v>0</v>
      </c>
      <c r="Q19" s="48"/>
      <c r="R19" s="2"/>
      <c r="S19" s="36"/>
    </row>
    <row r="20" spans="1:19">
      <c r="A20" s="47">
        <v>9</v>
      </c>
      <c r="B20" s="35"/>
      <c r="C20" s="2"/>
      <c r="D20" s="2"/>
      <c r="E20" s="36"/>
      <c r="F20" s="44"/>
      <c r="G20" s="36"/>
      <c r="H20" s="35"/>
      <c r="I20" s="36"/>
      <c r="J20" s="96">
        <f t="shared" si="0"/>
        <v>0</v>
      </c>
      <c r="K20" s="16"/>
      <c r="L20" s="19"/>
      <c r="M20" s="18"/>
      <c r="N20" s="16"/>
      <c r="O20" s="16"/>
      <c r="P20" s="98">
        <f t="shared" si="1"/>
        <v>0</v>
      </c>
      <c r="Q20" s="48"/>
      <c r="R20" s="2"/>
      <c r="S20" s="36"/>
    </row>
    <row r="21" spans="1:19">
      <c r="A21" s="47">
        <v>10</v>
      </c>
      <c r="B21" s="35"/>
      <c r="C21" s="2"/>
      <c r="D21" s="2"/>
      <c r="E21" s="36"/>
      <c r="F21" s="44"/>
      <c r="G21" s="36"/>
      <c r="H21" s="35"/>
      <c r="I21" s="36"/>
      <c r="J21" s="96">
        <f t="shared" si="0"/>
        <v>0</v>
      </c>
      <c r="K21" s="16"/>
      <c r="L21" s="19"/>
      <c r="M21" s="18"/>
      <c r="N21" s="16"/>
      <c r="O21" s="16"/>
      <c r="P21" s="98">
        <f t="shared" si="1"/>
        <v>0</v>
      </c>
      <c r="Q21" s="48"/>
      <c r="R21" s="2"/>
      <c r="S21" s="36"/>
    </row>
    <row r="22" spans="1:19">
      <c r="A22" s="47">
        <v>11</v>
      </c>
      <c r="B22" s="35"/>
      <c r="C22" s="2"/>
      <c r="D22" s="2"/>
      <c r="E22" s="36"/>
      <c r="F22" s="44"/>
      <c r="G22" s="36"/>
      <c r="H22" s="35"/>
      <c r="I22" s="36"/>
      <c r="J22" s="96">
        <f t="shared" si="0"/>
        <v>0</v>
      </c>
      <c r="K22" s="16"/>
      <c r="L22" s="19"/>
      <c r="M22" s="18"/>
      <c r="N22" s="16"/>
      <c r="O22" s="16"/>
      <c r="P22" s="98">
        <f t="shared" si="1"/>
        <v>0</v>
      </c>
      <c r="Q22" s="48"/>
      <c r="R22" s="2"/>
      <c r="S22" s="36"/>
    </row>
    <row r="23" spans="1:19">
      <c r="A23" s="47">
        <v>12</v>
      </c>
      <c r="B23" s="35"/>
      <c r="C23" s="2"/>
      <c r="D23" s="2"/>
      <c r="E23" s="36"/>
      <c r="F23" s="44"/>
      <c r="G23" s="36"/>
      <c r="H23" s="35"/>
      <c r="I23" s="36"/>
      <c r="J23" s="96">
        <f t="shared" ref="J23:J30" si="2">SUM(M23:O23)</f>
        <v>0</v>
      </c>
      <c r="K23" s="16"/>
      <c r="L23" s="19"/>
      <c r="M23" s="18"/>
      <c r="N23" s="16"/>
      <c r="O23" s="16"/>
      <c r="P23" s="98">
        <f t="shared" ref="P23:P30" si="3">SUM(N23:O23)</f>
        <v>0</v>
      </c>
      <c r="Q23" s="48"/>
      <c r="R23" s="2"/>
      <c r="S23" s="36"/>
    </row>
    <row r="24" spans="1:19">
      <c r="A24" s="47">
        <v>13</v>
      </c>
      <c r="B24" s="35"/>
      <c r="C24" s="2"/>
      <c r="D24" s="2"/>
      <c r="E24" s="36"/>
      <c r="F24" s="44"/>
      <c r="G24" s="36"/>
      <c r="H24" s="35"/>
      <c r="I24" s="36"/>
      <c r="J24" s="96">
        <f t="shared" si="2"/>
        <v>0</v>
      </c>
      <c r="K24" s="16"/>
      <c r="L24" s="19"/>
      <c r="M24" s="18"/>
      <c r="N24" s="16"/>
      <c r="O24" s="16"/>
      <c r="P24" s="98">
        <f t="shared" si="3"/>
        <v>0</v>
      </c>
      <c r="Q24" s="48"/>
      <c r="R24" s="2"/>
      <c r="S24" s="36"/>
    </row>
    <row r="25" spans="1:19">
      <c r="A25" s="47">
        <v>14</v>
      </c>
      <c r="B25" s="35"/>
      <c r="C25" s="2"/>
      <c r="D25" s="2"/>
      <c r="E25" s="36"/>
      <c r="F25" s="44"/>
      <c r="G25" s="36"/>
      <c r="H25" s="35"/>
      <c r="I25" s="36"/>
      <c r="J25" s="96">
        <f t="shared" si="2"/>
        <v>0</v>
      </c>
      <c r="K25" s="16"/>
      <c r="L25" s="19"/>
      <c r="M25" s="18"/>
      <c r="N25" s="16"/>
      <c r="O25" s="16"/>
      <c r="P25" s="98">
        <f t="shared" si="3"/>
        <v>0</v>
      </c>
      <c r="Q25" s="48"/>
      <c r="R25" s="2"/>
      <c r="S25" s="36"/>
    </row>
    <row r="26" spans="1:19">
      <c r="A26" s="47">
        <v>15</v>
      </c>
      <c r="B26" s="35"/>
      <c r="C26" s="2"/>
      <c r="D26" s="2"/>
      <c r="E26" s="36"/>
      <c r="F26" s="44"/>
      <c r="G26" s="36"/>
      <c r="H26" s="35"/>
      <c r="I26" s="36"/>
      <c r="J26" s="96">
        <f t="shared" si="2"/>
        <v>0</v>
      </c>
      <c r="K26" s="16"/>
      <c r="L26" s="19"/>
      <c r="M26" s="18"/>
      <c r="N26" s="16"/>
      <c r="O26" s="16"/>
      <c r="P26" s="98">
        <f t="shared" si="3"/>
        <v>0</v>
      </c>
      <c r="Q26" s="48"/>
      <c r="R26" s="2"/>
      <c r="S26" s="36"/>
    </row>
    <row r="27" spans="1:19">
      <c r="A27" s="47">
        <v>16</v>
      </c>
      <c r="B27" s="35"/>
      <c r="C27" s="2"/>
      <c r="D27" s="2"/>
      <c r="E27" s="36"/>
      <c r="F27" s="44"/>
      <c r="G27" s="36"/>
      <c r="H27" s="35"/>
      <c r="I27" s="36"/>
      <c r="J27" s="96">
        <f t="shared" si="2"/>
        <v>0</v>
      </c>
      <c r="K27" s="16"/>
      <c r="L27" s="19"/>
      <c r="M27" s="18"/>
      <c r="N27" s="16"/>
      <c r="O27" s="16"/>
      <c r="P27" s="98">
        <f t="shared" si="3"/>
        <v>0</v>
      </c>
      <c r="Q27" s="48"/>
      <c r="R27" s="2"/>
      <c r="S27" s="36"/>
    </row>
    <row r="28" spans="1:19">
      <c r="A28" s="47">
        <v>17</v>
      </c>
      <c r="B28" s="35"/>
      <c r="C28" s="2"/>
      <c r="D28" s="2"/>
      <c r="E28" s="36"/>
      <c r="F28" s="44"/>
      <c r="G28" s="36"/>
      <c r="H28" s="35"/>
      <c r="I28" s="36"/>
      <c r="J28" s="96">
        <f t="shared" si="2"/>
        <v>0</v>
      </c>
      <c r="K28" s="16"/>
      <c r="L28" s="19"/>
      <c r="M28" s="18"/>
      <c r="N28" s="16"/>
      <c r="O28" s="16"/>
      <c r="P28" s="98">
        <f t="shared" si="3"/>
        <v>0</v>
      </c>
      <c r="Q28" s="48"/>
      <c r="R28" s="2"/>
      <c r="S28" s="36"/>
    </row>
    <row r="29" spans="1:19">
      <c r="A29" s="47">
        <v>18</v>
      </c>
      <c r="B29" s="35"/>
      <c r="C29" s="2"/>
      <c r="D29" s="2"/>
      <c r="E29" s="36"/>
      <c r="F29" s="44"/>
      <c r="G29" s="36"/>
      <c r="H29" s="35"/>
      <c r="I29" s="36"/>
      <c r="J29" s="96">
        <f t="shared" si="2"/>
        <v>0</v>
      </c>
      <c r="K29" s="16"/>
      <c r="L29" s="19"/>
      <c r="M29" s="18"/>
      <c r="N29" s="16"/>
      <c r="O29" s="16"/>
      <c r="P29" s="98">
        <f t="shared" si="3"/>
        <v>0</v>
      </c>
      <c r="Q29" s="48"/>
      <c r="R29" s="2"/>
      <c r="S29" s="36"/>
    </row>
    <row r="30" spans="1:19">
      <c r="A30" s="47">
        <v>19</v>
      </c>
      <c r="B30" s="35"/>
      <c r="C30" s="2"/>
      <c r="D30" s="2"/>
      <c r="E30" s="36"/>
      <c r="F30" s="44"/>
      <c r="G30" s="36"/>
      <c r="H30" s="35"/>
      <c r="I30" s="36"/>
      <c r="J30" s="96">
        <f t="shared" si="2"/>
        <v>0</v>
      </c>
      <c r="K30" s="16"/>
      <c r="L30" s="19"/>
      <c r="M30" s="18"/>
      <c r="N30" s="16"/>
      <c r="O30" s="16"/>
      <c r="P30" s="98">
        <f t="shared" si="3"/>
        <v>0</v>
      </c>
      <c r="Q30" s="48"/>
      <c r="R30" s="2"/>
      <c r="S30" s="36"/>
    </row>
    <row r="31" spans="1:19" ht="15" thickBot="1">
      <c r="A31" s="47">
        <v>20</v>
      </c>
      <c r="B31" s="37"/>
      <c r="C31" s="42"/>
      <c r="D31" s="42"/>
      <c r="E31" s="38"/>
      <c r="F31" s="45"/>
      <c r="G31" s="38"/>
      <c r="H31" s="37"/>
      <c r="I31" s="58"/>
      <c r="J31" s="97">
        <f t="shared" si="0"/>
        <v>0</v>
      </c>
      <c r="K31" s="59"/>
      <c r="L31" s="60"/>
      <c r="M31" s="61"/>
      <c r="N31" s="59"/>
      <c r="O31" s="59"/>
      <c r="P31" s="99">
        <f t="shared" si="1"/>
        <v>0</v>
      </c>
      <c r="Q31" s="56"/>
      <c r="R31" s="42"/>
      <c r="S31" s="38"/>
    </row>
    <row r="32" spans="1:19" ht="25" customHeight="1" thickBot="1">
      <c r="I32" s="62" t="s">
        <v>35</v>
      </c>
      <c r="J32" s="63">
        <f>SUM(J12:J31)</f>
        <v>0</v>
      </c>
      <c r="K32" s="64">
        <f t="shared" ref="K32:P32" si="4">SUM(K12:K31)</f>
        <v>0</v>
      </c>
      <c r="L32" s="65">
        <f t="shared" si="4"/>
        <v>0</v>
      </c>
      <c r="M32" s="63">
        <f t="shared" si="4"/>
        <v>0</v>
      </c>
      <c r="N32" s="64">
        <f t="shared" si="4"/>
        <v>0</v>
      </c>
      <c r="O32" s="64">
        <f t="shared" si="4"/>
        <v>0</v>
      </c>
      <c r="P32" s="65">
        <f t="shared" si="4"/>
        <v>0</v>
      </c>
    </row>
    <row r="33" spans="1:3">
      <c r="A33" t="s">
        <v>20</v>
      </c>
      <c r="C33" s="107"/>
    </row>
    <row r="35" spans="1:3">
      <c r="A35" t="s">
        <v>21</v>
      </c>
      <c r="C35" s="111"/>
    </row>
    <row r="36" spans="1:3">
      <c r="A36" s="25" t="s">
        <v>44</v>
      </c>
    </row>
    <row r="38" spans="1:3">
      <c r="A38" t="s">
        <v>22</v>
      </c>
      <c r="C38" s="111"/>
    </row>
    <row r="39" spans="1:3">
      <c r="A39" s="25" t="s">
        <v>45</v>
      </c>
    </row>
    <row r="41" spans="1:3">
      <c r="A41" s="66" t="s">
        <v>54</v>
      </c>
    </row>
  </sheetData>
  <mergeCells count="20">
    <mergeCell ref="A6:B6"/>
    <mergeCell ref="A5:B5"/>
    <mergeCell ref="A4:B4"/>
    <mergeCell ref="C5:E5"/>
    <mergeCell ref="A9:A11"/>
    <mergeCell ref="B9:B11"/>
    <mergeCell ref="C9:C11"/>
    <mergeCell ref="D9:D11"/>
    <mergeCell ref="E9:E11"/>
    <mergeCell ref="R9:S9"/>
    <mergeCell ref="Q9:Q11"/>
    <mergeCell ref="R10:R11"/>
    <mergeCell ref="S10:S11"/>
    <mergeCell ref="I9:I11"/>
    <mergeCell ref="F9:F11"/>
    <mergeCell ref="H9:H11"/>
    <mergeCell ref="G9:G11"/>
    <mergeCell ref="J9:P9"/>
    <mergeCell ref="J10:L10"/>
    <mergeCell ref="M10:P10"/>
  </mergeCells>
  <phoneticPr fontId="29" type="noConversion"/>
  <conditionalFormatting sqref="J12:J22 J31">
    <cfRule type="cellIs" dxfId="11" priority="2" operator="notEqual">
      <formula>$K12+$L12</formula>
    </cfRule>
  </conditionalFormatting>
  <conditionalFormatting sqref="J23:J30">
    <cfRule type="cellIs" dxfId="10" priority="1" operator="notEqual">
      <formula>$K23+$L23</formula>
    </cfRule>
  </conditionalFormatting>
  <dataValidations count="2">
    <dataValidation type="custom" allowBlank="1" showInputMessage="1" showErrorMessage="1" errorTitle="Drogi Użytkowniku" error="Wprowadzona liczba musi być zaokrąglona do 2 miejsc po przecinku." sqref="K12:P31" xr:uid="{EF67A351-4049-4BBB-A984-05F8F166DCF0}">
      <formula1>K12=ROUND(K12,2)</formula1>
    </dataValidation>
    <dataValidation type="date" allowBlank="1" showInputMessage="1" showErrorMessage="1" errorTitle="Drogi użytkowniku" error="Data winna być wprowadzona w formacie excelowskim DATA " sqref="C6:D6" xr:uid="{48341C85-15CA-4ADA-BC1B-286488FD43ED}">
      <formula1>43831</formula1>
      <formula2>45078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nieprawidłowy wpis" error="nieprawidłowy wpis" promptTitle="Kategoria dostępności" prompt="Wybierz kategorię dostępności z listy" xr:uid="{00000000-0002-0000-0000-000000000000}">
          <x14:formula1>
            <xm:f>Arkusz4!$A$2:$A$5</xm:f>
          </x14:formula1>
          <xm:sqref>F12:F31</xm:sqref>
        </x14:dataValidation>
        <x14:dataValidation type="list" allowBlank="1" showInputMessage="1" showErrorMessage="1" xr:uid="{DDE38882-5CF1-4111-81D9-23003B6FCAC2}">
          <x14:formula1>
            <xm:f>Arkusz4!$E$2:$E$3</xm:f>
          </x14:formula1>
          <xm:sqref>C2</xm:sqref>
        </x14:dataValidation>
        <x14:dataValidation type="textLength" allowBlank="1" showInputMessage="1" showErrorMessage="1" xr:uid="{00000000-0002-0000-0000-000001000000}">
          <x14:formula1>
            <xm:f>Arkusz4!A16</xm:f>
          </x14:formula1>
          <x14:formula2>
            <xm:f>Arkusz4!A15</xm:f>
          </x14:formula2>
          <xm:sqref>A32:A34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1"/>
  <sheetViews>
    <sheetView zoomScale="80" zoomScaleNormal="80" workbookViewId="0">
      <selection activeCell="B19" sqref="B19"/>
    </sheetView>
  </sheetViews>
  <sheetFormatPr defaultRowHeight="14.5"/>
  <cols>
    <col min="1" max="1" width="19.6328125" style="85" customWidth="1"/>
    <col min="2" max="2" width="24.7265625" style="85" customWidth="1"/>
    <col min="3" max="5" width="21.1796875" style="85" customWidth="1"/>
    <col min="6" max="6" width="22.7265625" style="85" customWidth="1"/>
    <col min="7" max="9" width="19.81640625" style="85" customWidth="1"/>
    <col min="10" max="10" width="21" style="85" customWidth="1"/>
    <col min="11" max="11" width="24.08984375" style="85" customWidth="1"/>
    <col min="12" max="12" width="19.6328125" style="85" customWidth="1"/>
    <col min="13" max="13" width="20.26953125" style="85" customWidth="1"/>
    <col min="14" max="14" width="23.1796875" style="85" customWidth="1"/>
    <col min="15" max="15" width="22.7265625" style="85" bestFit="1" customWidth="1"/>
    <col min="16" max="16" width="21.26953125" style="85" bestFit="1" customWidth="1"/>
    <col min="17" max="16384" width="8.7265625" style="85"/>
  </cols>
  <sheetData>
    <row r="2" spans="1:16" ht="43.5" customHeight="1">
      <c r="A2" s="166" t="s">
        <v>52</v>
      </c>
      <c r="B2" s="167"/>
      <c r="C2" s="21">
        <f>'(A) Zestawienie rzecz.-fin.'!C2</f>
        <v>0</v>
      </c>
      <c r="D2" s="81"/>
      <c r="E2" s="81"/>
    </row>
    <row r="3" spans="1:16" ht="28.5" customHeight="1"/>
    <row r="4" spans="1:16" ht="18.5">
      <c r="A4" s="145" t="s">
        <v>19</v>
      </c>
      <c r="B4" s="146"/>
      <c r="C4" s="161">
        <f>'(A) Zestawienie rzecz.-fin.'!C4</f>
        <v>0</v>
      </c>
      <c r="D4" s="162"/>
    </row>
    <row r="5" spans="1:16" ht="18.5">
      <c r="A5" s="145" t="s">
        <v>17</v>
      </c>
      <c r="B5" s="146"/>
      <c r="C5" s="161">
        <f>'(A) Zestawienie rzecz.-fin.'!C5</f>
        <v>0</v>
      </c>
      <c r="D5" s="162"/>
    </row>
    <row r="6" spans="1:16" ht="21">
      <c r="A6" s="145" t="s">
        <v>16</v>
      </c>
      <c r="B6" s="146"/>
      <c r="C6" s="80">
        <f>'(A) Zestawienie rzecz.-fin.'!C6</f>
        <v>0</v>
      </c>
      <c r="D6" s="80">
        <f>'(A) Zestawienie rzecz.-fin.'!D6</f>
        <v>0</v>
      </c>
      <c r="H6" s="102"/>
    </row>
    <row r="7" spans="1:16" ht="15" thickBot="1"/>
    <row r="8" spans="1:16">
      <c r="A8" s="88" t="s">
        <v>86</v>
      </c>
      <c r="B8" s="90" t="s">
        <v>87</v>
      </c>
      <c r="C8" s="49" t="s">
        <v>88</v>
      </c>
      <c r="D8" s="49" t="s">
        <v>89</v>
      </c>
      <c r="E8" s="49" t="s">
        <v>90</v>
      </c>
      <c r="F8" s="57" t="s">
        <v>91</v>
      </c>
      <c r="G8" s="93" t="s">
        <v>92</v>
      </c>
      <c r="H8" s="49" t="s">
        <v>93</v>
      </c>
      <c r="I8" s="33" t="s">
        <v>80</v>
      </c>
      <c r="J8" s="33" t="s">
        <v>94</v>
      </c>
      <c r="K8" s="57" t="s">
        <v>95</v>
      </c>
      <c r="L8" s="93" t="s">
        <v>96</v>
      </c>
      <c r="M8" s="33" t="s">
        <v>97</v>
      </c>
      <c r="N8" s="33" t="s">
        <v>98</v>
      </c>
      <c r="O8" s="49" t="s">
        <v>99</v>
      </c>
      <c r="P8" s="57" t="s">
        <v>100</v>
      </c>
    </row>
    <row r="9" spans="1:16" ht="28.5" customHeight="1">
      <c r="A9" s="120" t="s">
        <v>80</v>
      </c>
      <c r="B9" s="163" t="s">
        <v>71</v>
      </c>
      <c r="C9" s="164"/>
      <c r="D9" s="164"/>
      <c r="E9" s="164"/>
      <c r="F9" s="165"/>
      <c r="G9" s="158" t="s">
        <v>67</v>
      </c>
      <c r="H9" s="159"/>
      <c r="I9" s="159"/>
      <c r="J9" s="159"/>
      <c r="K9" s="160"/>
      <c r="L9" s="158" t="s">
        <v>66</v>
      </c>
      <c r="M9" s="159"/>
      <c r="N9" s="159"/>
      <c r="O9" s="159"/>
      <c r="P9" s="160"/>
    </row>
    <row r="10" spans="1:16" ht="78" customHeight="1">
      <c r="A10" s="17" t="s">
        <v>7</v>
      </c>
      <c r="B10" s="82" t="s">
        <v>104</v>
      </c>
      <c r="C10" s="83" t="s">
        <v>61</v>
      </c>
      <c r="D10" s="84" t="s">
        <v>62</v>
      </c>
      <c r="E10" s="84" t="s">
        <v>63</v>
      </c>
      <c r="F10" s="91" t="s">
        <v>105</v>
      </c>
      <c r="G10" s="10" t="s">
        <v>106</v>
      </c>
      <c r="H10" s="1" t="s">
        <v>47</v>
      </c>
      <c r="I10" s="1" t="s">
        <v>64</v>
      </c>
      <c r="J10" s="1" t="s">
        <v>65</v>
      </c>
      <c r="K10" s="11" t="s">
        <v>107</v>
      </c>
      <c r="L10" s="10" t="s">
        <v>108</v>
      </c>
      <c r="M10" s="1" t="s">
        <v>47</v>
      </c>
      <c r="N10" s="1" t="s">
        <v>64</v>
      </c>
      <c r="O10" s="1" t="s">
        <v>65</v>
      </c>
      <c r="P10" s="11" t="s">
        <v>110</v>
      </c>
    </row>
    <row r="11" spans="1:16" ht="39" customHeight="1">
      <c r="A11" s="89" t="s">
        <v>2</v>
      </c>
      <c r="B11" s="100">
        <f>SUM(C11:E11)</f>
        <v>0</v>
      </c>
      <c r="C11" s="86"/>
      <c r="D11" s="86"/>
      <c r="E11" s="86"/>
      <c r="F11" s="101">
        <f>SUM(D11:E11)</f>
        <v>0</v>
      </c>
      <c r="G11" s="100">
        <f>SUM(H11:J11)</f>
        <v>0</v>
      </c>
      <c r="H11" s="105">
        <f>SUMIF('(A) Zestawienie rzecz.-fin.'!$F$12:$F$31,$A11,'(A) Zestawienie rzecz.-fin.'!M$12:M$31)</f>
        <v>0</v>
      </c>
      <c r="I11" s="105">
        <f>SUMIF('(A) Zestawienie rzecz.-fin.'!$F$12:$F$31,$A11,'(A) Zestawienie rzecz.-fin.'!N$12:N$31)</f>
        <v>0</v>
      </c>
      <c r="J11" s="105">
        <f>SUMIF('(A) Zestawienie rzecz.-fin.'!$F$12:$F$31,$A11,'(A) Zestawienie rzecz.-fin.'!O$12:O$31)</f>
        <v>0</v>
      </c>
      <c r="K11" s="101">
        <f>SUM(I11:J11)</f>
        <v>0</v>
      </c>
      <c r="L11" s="100">
        <f>SUM(M11:O11)</f>
        <v>0</v>
      </c>
      <c r="M11" s="86"/>
      <c r="N11" s="86"/>
      <c r="O11" s="86"/>
      <c r="P11" s="101">
        <f>SUM(N11:O11)</f>
        <v>0</v>
      </c>
    </row>
    <row r="12" spans="1:16" ht="32" customHeight="1">
      <c r="A12" s="89" t="s">
        <v>3</v>
      </c>
      <c r="B12" s="100">
        <f t="shared" ref="B12:B14" si="0">SUM(C12:E12)</f>
        <v>0</v>
      </c>
      <c r="C12" s="86"/>
      <c r="D12" s="86"/>
      <c r="E12" s="86"/>
      <c r="F12" s="101">
        <f t="shared" ref="F12:F14" si="1">SUM(D12:E12)</f>
        <v>0</v>
      </c>
      <c r="G12" s="100">
        <f t="shared" ref="G12:G14" si="2">SUM(H12:J12)</f>
        <v>0</v>
      </c>
      <c r="H12" s="105">
        <f>SUMIF('(A) Zestawienie rzecz.-fin.'!$F$12:$F$31,$A12,'(A) Zestawienie rzecz.-fin.'!M$12:M$31)</f>
        <v>0</v>
      </c>
      <c r="I12" s="105">
        <f>SUMIF('(A) Zestawienie rzecz.-fin.'!$F$12:$F$31,$A12,'(A) Zestawienie rzecz.-fin.'!N$12:N$31)</f>
        <v>0</v>
      </c>
      <c r="J12" s="105">
        <f>SUMIF('(A) Zestawienie rzecz.-fin.'!$F$12:$F$31,$A12,'(A) Zestawienie rzecz.-fin.'!O$12:O$31)</f>
        <v>0</v>
      </c>
      <c r="K12" s="101">
        <f t="shared" ref="K12:K14" si="3">SUM(I12:J12)</f>
        <v>0</v>
      </c>
      <c r="L12" s="100">
        <f t="shared" ref="L12:L14" si="4">SUM(M12:O12)</f>
        <v>0</v>
      </c>
      <c r="M12" s="86"/>
      <c r="N12" s="86"/>
      <c r="O12" s="86"/>
      <c r="P12" s="101">
        <f t="shared" ref="P12:P14" si="5">SUM(N12:O12)</f>
        <v>0</v>
      </c>
    </row>
    <row r="13" spans="1:16" ht="36" customHeight="1">
      <c r="A13" s="89" t="s">
        <v>4</v>
      </c>
      <c r="B13" s="100">
        <f t="shared" si="0"/>
        <v>0</v>
      </c>
      <c r="C13" s="86"/>
      <c r="D13" s="86"/>
      <c r="E13" s="86"/>
      <c r="F13" s="101">
        <f t="shared" si="1"/>
        <v>0</v>
      </c>
      <c r="G13" s="100">
        <f t="shared" si="2"/>
        <v>0</v>
      </c>
      <c r="H13" s="105">
        <f>SUMIF('(A) Zestawienie rzecz.-fin.'!$F$12:$F$31,$A13,'(A) Zestawienie rzecz.-fin.'!M$12:M$31)</f>
        <v>0</v>
      </c>
      <c r="I13" s="105">
        <f>SUMIF('(A) Zestawienie rzecz.-fin.'!$F$12:$F$31,$A13,'(A) Zestawienie rzecz.-fin.'!N$12:N$31)</f>
        <v>0</v>
      </c>
      <c r="J13" s="105">
        <f>SUMIF('(A) Zestawienie rzecz.-fin.'!$F$12:$F$31,$A13,'(A) Zestawienie rzecz.-fin.'!O$12:O$31)</f>
        <v>0</v>
      </c>
      <c r="K13" s="101">
        <f t="shared" si="3"/>
        <v>0</v>
      </c>
      <c r="L13" s="100">
        <f t="shared" si="4"/>
        <v>0</v>
      </c>
      <c r="M13" s="86"/>
      <c r="N13" s="86"/>
      <c r="O13" s="86"/>
      <c r="P13" s="101">
        <f t="shared" si="5"/>
        <v>0</v>
      </c>
    </row>
    <row r="14" spans="1:16" ht="29">
      <c r="A14" s="89" t="s">
        <v>5</v>
      </c>
      <c r="B14" s="100">
        <f t="shared" si="0"/>
        <v>0</v>
      </c>
      <c r="C14" s="86"/>
      <c r="D14" s="86"/>
      <c r="E14" s="86"/>
      <c r="F14" s="101">
        <f t="shared" si="1"/>
        <v>0</v>
      </c>
      <c r="G14" s="100">
        <f t="shared" si="2"/>
        <v>0</v>
      </c>
      <c r="H14" s="105">
        <f>SUMIF('(A) Zestawienie rzecz.-fin.'!$F$12:$F$31,$A14,'(A) Zestawienie rzecz.-fin.'!M$12:M$31)</f>
        <v>0</v>
      </c>
      <c r="I14" s="105">
        <f>SUMIF('(A) Zestawienie rzecz.-fin.'!$F$12:$F$31,$A14,'(A) Zestawienie rzecz.-fin.'!N$12:N$31)</f>
        <v>0</v>
      </c>
      <c r="J14" s="105">
        <f>SUMIF('(A) Zestawienie rzecz.-fin.'!$F$12:$F$31,$A14,'(A) Zestawienie rzecz.-fin.'!O$12:O$31)</f>
        <v>0</v>
      </c>
      <c r="K14" s="101">
        <f t="shared" si="3"/>
        <v>0</v>
      </c>
      <c r="L14" s="100">
        <f t="shared" si="4"/>
        <v>0</v>
      </c>
      <c r="M14" s="86"/>
      <c r="N14" s="86"/>
      <c r="O14" s="86"/>
      <c r="P14" s="101">
        <f t="shared" si="5"/>
        <v>0</v>
      </c>
    </row>
    <row r="15" spans="1:16" ht="33" customHeight="1" thickBot="1">
      <c r="A15" s="17" t="s">
        <v>18</v>
      </c>
      <c r="B15" s="12">
        <f>SUM(B11:B14)</f>
        <v>0</v>
      </c>
      <c r="C15" s="13">
        <f t="shared" ref="C15:F15" si="6">SUM(C11:C14)</f>
        <v>0</v>
      </c>
      <c r="D15" s="13">
        <f t="shared" si="6"/>
        <v>0</v>
      </c>
      <c r="E15" s="13">
        <f t="shared" si="6"/>
        <v>0</v>
      </c>
      <c r="F15" s="92">
        <f t="shared" si="6"/>
        <v>0</v>
      </c>
      <c r="G15" s="12">
        <f t="shared" ref="G15:O15" si="7">SUM(G11:G14)</f>
        <v>0</v>
      </c>
      <c r="H15" s="13">
        <f t="shared" si="7"/>
        <v>0</v>
      </c>
      <c r="I15" s="13">
        <f t="shared" si="7"/>
        <v>0</v>
      </c>
      <c r="J15" s="13">
        <f t="shared" si="7"/>
        <v>0</v>
      </c>
      <c r="K15" s="92">
        <f t="shared" si="7"/>
        <v>0</v>
      </c>
      <c r="L15" s="12">
        <f t="shared" si="7"/>
        <v>0</v>
      </c>
      <c r="M15" s="13">
        <f t="shared" si="7"/>
        <v>0</v>
      </c>
      <c r="N15" s="13">
        <f t="shared" si="7"/>
        <v>0</v>
      </c>
      <c r="O15" s="13">
        <f t="shared" si="7"/>
        <v>0</v>
      </c>
      <c r="P15" s="92">
        <f t="shared" ref="P15" si="8">SUM(P11:P14)</f>
        <v>0</v>
      </c>
    </row>
    <row r="17" spans="1:16" ht="15" thickBot="1"/>
    <row r="18" spans="1:16" ht="51.5" customHeight="1">
      <c r="K18" s="94" t="s">
        <v>82</v>
      </c>
      <c r="L18" s="95" t="s">
        <v>109</v>
      </c>
      <c r="M18" s="95" t="s">
        <v>47</v>
      </c>
      <c r="N18" s="95" t="s">
        <v>68</v>
      </c>
      <c r="O18" s="95" t="s">
        <v>69</v>
      </c>
      <c r="P18" s="106" t="s">
        <v>111</v>
      </c>
    </row>
    <row r="19" spans="1:16" ht="34" customHeight="1">
      <c r="K19" s="122" t="s">
        <v>83</v>
      </c>
      <c r="L19" s="103">
        <f t="shared" ref="L19" si="9">SUM(M19:O19)</f>
        <v>0</v>
      </c>
      <c r="M19" s="86"/>
      <c r="N19" s="86"/>
      <c r="O19" s="86"/>
      <c r="P19" s="101">
        <f t="shared" ref="P19" si="10">SUM(N19:O19)</f>
        <v>0</v>
      </c>
    </row>
    <row r="20" spans="1:16" ht="26.5" customHeight="1">
      <c r="K20" s="122" t="s">
        <v>84</v>
      </c>
      <c r="L20" s="103">
        <f t="shared" ref="L20:L21" si="11">SUM(M20:O20)</f>
        <v>0</v>
      </c>
      <c r="M20" s="105">
        <f>M15</f>
        <v>0</v>
      </c>
      <c r="N20" s="105">
        <f>N15</f>
        <v>0</v>
      </c>
      <c r="O20" s="105">
        <f>O15</f>
        <v>0</v>
      </c>
      <c r="P20" s="101">
        <f t="shared" ref="P20:P21" si="12">SUM(N20:O20)</f>
        <v>0</v>
      </c>
    </row>
    <row r="21" spans="1:16" ht="29">
      <c r="K21" s="121" t="s">
        <v>85</v>
      </c>
      <c r="L21" s="103">
        <f t="shared" si="11"/>
        <v>0</v>
      </c>
      <c r="M21" s="105">
        <f>M19-M20</f>
        <v>0</v>
      </c>
      <c r="N21" s="105">
        <f t="shared" ref="N21:O21" si="13">N19-N20</f>
        <v>0</v>
      </c>
      <c r="O21" s="105">
        <f t="shared" si="13"/>
        <v>0</v>
      </c>
      <c r="P21" s="101">
        <f t="shared" si="12"/>
        <v>0</v>
      </c>
    </row>
    <row r="22" spans="1:16" ht="34.5" customHeight="1" thickBot="1">
      <c r="K22" s="104" t="s">
        <v>73</v>
      </c>
      <c r="L22" s="117">
        <f>IFERROR(L20/L19,0)</f>
        <v>0</v>
      </c>
      <c r="M22" s="118">
        <f>IFERROR(M20/M19,0)</f>
        <v>0</v>
      </c>
      <c r="N22" s="118">
        <f t="shared" ref="N22:P22" si="14">IFERROR(N20/N19,0)</f>
        <v>0</v>
      </c>
      <c r="O22" s="118">
        <f t="shared" si="14"/>
        <v>0</v>
      </c>
      <c r="P22" s="119">
        <f t="shared" si="14"/>
        <v>0</v>
      </c>
    </row>
    <row r="23" spans="1:16">
      <c r="A23" s="123" t="s">
        <v>20</v>
      </c>
      <c r="C23" s="108">
        <f>'(A) Zestawienie rzecz.-fin.'!C33</f>
        <v>0</v>
      </c>
    </row>
    <row r="24" spans="1:16">
      <c r="A24" s="123"/>
    </row>
    <row r="25" spans="1:16" ht="43.5">
      <c r="A25" s="123" t="s">
        <v>21</v>
      </c>
      <c r="C25" s="110">
        <f>'(A) Zestawienie rzecz.-fin.'!C35</f>
        <v>0</v>
      </c>
      <c r="K25" s="168" t="s">
        <v>81</v>
      </c>
      <c r="L25" s="113" t="s">
        <v>75</v>
      </c>
      <c r="M25" s="113" t="s">
        <v>74</v>
      </c>
      <c r="N25" s="114" t="s">
        <v>78</v>
      </c>
    </row>
    <row r="26" spans="1:16">
      <c r="A26" s="124" t="s">
        <v>44</v>
      </c>
      <c r="K26" s="168"/>
      <c r="L26" s="109"/>
      <c r="M26" s="86"/>
      <c r="N26" s="108"/>
    </row>
    <row r="27" spans="1:16">
      <c r="A27" s="123"/>
      <c r="K27" s="168"/>
      <c r="L27" s="109"/>
      <c r="M27" s="86"/>
      <c r="N27" s="108"/>
    </row>
    <row r="28" spans="1:16">
      <c r="A28" s="123" t="s">
        <v>22</v>
      </c>
      <c r="C28" s="110">
        <f>'(A) Zestawienie rzecz.-fin.'!C38</f>
        <v>0</v>
      </c>
      <c r="K28" s="168"/>
      <c r="L28" s="109"/>
      <c r="M28" s="86"/>
      <c r="N28" s="108"/>
    </row>
    <row r="29" spans="1:16">
      <c r="A29" s="124" t="s">
        <v>45</v>
      </c>
      <c r="L29" s="115" t="s">
        <v>46</v>
      </c>
      <c r="M29" s="116">
        <f>SUM(M26:M28)</f>
        <v>0</v>
      </c>
      <c r="N29" s="112"/>
    </row>
    <row r="31" spans="1:16">
      <c r="A31" s="87"/>
    </row>
  </sheetData>
  <mergeCells count="10">
    <mergeCell ref="A2:B2"/>
    <mergeCell ref="A4:B4"/>
    <mergeCell ref="A5:B5"/>
    <mergeCell ref="A6:B6"/>
    <mergeCell ref="K25:K28"/>
    <mergeCell ref="L9:P9"/>
    <mergeCell ref="C5:D5"/>
    <mergeCell ref="C4:D4"/>
    <mergeCell ref="B9:F9"/>
    <mergeCell ref="G9:K9"/>
  </mergeCells>
  <conditionalFormatting sqref="C4:C5 G4:J6 D6:E6 E4:E5 C2:J3">
    <cfRule type="cellIs" dxfId="9" priority="2" operator="equal">
      <formula>0</formula>
    </cfRule>
  </conditionalFormatting>
  <conditionalFormatting sqref="C6">
    <cfRule type="cellIs" dxfId="8" priority="1" operator="equal">
      <formula>0</formula>
    </cfRule>
  </conditionalFormatting>
  <dataValidations count="1">
    <dataValidation type="custom" allowBlank="1" showInputMessage="1" showErrorMessage="1" errorTitle="Drogi Użytkowniku" error="Wprowadzona liczba musi być zaokrąglona do 2 miejsc po przecinku." sqref="P21 L19:P20 L21 B11:P14" xr:uid="{CD952CA8-D51E-4DD9-88E1-3414285A25AE}">
      <formula1>B11=ROUND(B11,2)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nieprawidłowy wpis" error="nieprawidłowy wpis - należy wybrać z listy" promptTitle="Kategoria dostępności" prompt="Wybierz kategorię dostępności z listy" xr:uid="{00000000-0002-0000-0100-000000000000}">
          <x14:formula1>
            <xm:f>Arkusz4!$A$2:$A$5</xm:f>
          </x14:formula1>
          <xm:sqref>A11</xm:sqref>
        </x14:dataValidation>
        <x14:dataValidation type="list" allowBlank="1" showErrorMessage="1" errorTitle="nieprawidłowy wpis" error="nieprawidłowy wpis" promptTitle="Kategoria dostępności" prompt="Wybierz kategorię dostępności z listy" xr:uid="{00000000-0002-0000-0100-000001000000}">
          <x14:formula1>
            <xm:f>Arkusz4!$A$2:$A$5</xm:f>
          </x14:formula1>
          <xm:sqref>A12:A14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23"/>
  <sheetViews>
    <sheetView zoomScale="80" zoomScaleNormal="80" workbookViewId="0">
      <selection activeCell="E23" sqref="E23"/>
    </sheetView>
  </sheetViews>
  <sheetFormatPr defaultColWidth="20.7265625" defaultRowHeight="14.5"/>
  <cols>
    <col min="1" max="1" width="2.81640625" bestFit="1" customWidth="1"/>
    <col min="2" max="2" width="48.453125" customWidth="1"/>
    <col min="3" max="3" width="17.453125" customWidth="1"/>
    <col min="4" max="4" width="17.26953125" customWidth="1"/>
    <col min="5" max="5" width="18" customWidth="1"/>
    <col min="6" max="6" width="15.81640625" customWidth="1"/>
    <col min="7" max="7" width="22.36328125" customWidth="1"/>
    <col min="8" max="8" width="8.7265625" customWidth="1"/>
    <col min="9" max="9" width="11.1796875" customWidth="1"/>
  </cols>
  <sheetData>
    <row r="2" spans="1:7" ht="21">
      <c r="A2" s="166" t="s">
        <v>52</v>
      </c>
      <c r="B2" s="167"/>
      <c r="C2" s="21">
        <f>'(A) Zestawienie rzecz.-fin.'!C2</f>
        <v>0</v>
      </c>
    </row>
    <row r="4" spans="1:7" ht="18.5">
      <c r="A4" s="145" t="s">
        <v>19</v>
      </c>
      <c r="B4" s="146"/>
      <c r="C4" s="174">
        <f>'(A) Zestawienie rzecz.-fin.'!C4</f>
        <v>0</v>
      </c>
      <c r="D4" s="174"/>
      <c r="E4" s="174"/>
      <c r="F4" s="174"/>
    </row>
    <row r="5" spans="1:7" ht="18.5">
      <c r="A5" s="145" t="s">
        <v>17</v>
      </c>
      <c r="B5" s="146"/>
      <c r="C5" s="174">
        <f>'(A) Zestawienie rzecz.-fin.'!C5</f>
        <v>0</v>
      </c>
      <c r="D5" s="174"/>
      <c r="E5" s="174"/>
      <c r="F5" s="174"/>
    </row>
    <row r="6" spans="1:7" ht="18.5">
      <c r="A6" s="145" t="s">
        <v>16</v>
      </c>
      <c r="B6" s="146"/>
      <c r="C6" s="181">
        <f>'(A) Zestawienie rzecz.-fin.'!C6</f>
        <v>0</v>
      </c>
      <c r="D6" s="182"/>
      <c r="E6" s="181">
        <f>'(A) Zestawienie rzecz.-fin.'!D6</f>
        <v>0</v>
      </c>
      <c r="F6" s="182"/>
    </row>
    <row r="8" spans="1:7" ht="38.25" customHeight="1" thickBot="1"/>
    <row r="9" spans="1:7" ht="38.25" customHeight="1" thickBot="1">
      <c r="A9" s="6"/>
      <c r="B9" s="175" t="s">
        <v>27</v>
      </c>
      <c r="C9" s="178" t="s">
        <v>28</v>
      </c>
      <c r="D9" s="169" t="s">
        <v>60</v>
      </c>
      <c r="E9" s="170"/>
      <c r="F9" s="170"/>
      <c r="G9" s="171"/>
    </row>
    <row r="10" spans="1:7" ht="38.25" customHeight="1" thickBot="1">
      <c r="A10" s="6"/>
      <c r="B10" s="176"/>
      <c r="C10" s="179"/>
      <c r="D10" s="172" t="s">
        <v>58</v>
      </c>
      <c r="E10" s="173"/>
      <c r="F10" s="169" t="s">
        <v>59</v>
      </c>
      <c r="G10" s="171"/>
    </row>
    <row r="11" spans="1:7" ht="38.25" customHeight="1" thickBot="1">
      <c r="A11" s="6"/>
      <c r="B11" s="177"/>
      <c r="C11" s="180"/>
      <c r="D11" s="73" t="s">
        <v>29</v>
      </c>
      <c r="E11" s="76" t="s">
        <v>30</v>
      </c>
      <c r="F11" s="73" t="s">
        <v>29</v>
      </c>
      <c r="G11" s="76" t="s">
        <v>30</v>
      </c>
    </row>
    <row r="12" spans="1:7" ht="38.25" customHeight="1" thickBot="1">
      <c r="A12" s="6"/>
      <c r="B12" s="7" t="s">
        <v>6</v>
      </c>
      <c r="C12" s="72" t="s">
        <v>31</v>
      </c>
      <c r="D12" s="74"/>
      <c r="E12" s="77"/>
      <c r="F12" s="74"/>
      <c r="G12" s="77"/>
    </row>
    <row r="13" spans="1:7" ht="38.25" customHeight="1" thickBot="1">
      <c r="A13" s="6"/>
      <c r="B13" s="15" t="s">
        <v>32</v>
      </c>
      <c r="C13" s="79" t="s">
        <v>31</v>
      </c>
      <c r="D13" s="75"/>
      <c r="E13" s="78"/>
      <c r="F13" s="75"/>
      <c r="G13" s="78"/>
    </row>
    <row r="15" spans="1:7">
      <c r="A15" s="125" t="s">
        <v>20</v>
      </c>
      <c r="C15" s="107">
        <f>'(A) Zestawienie rzecz.-fin.'!C33</f>
        <v>0</v>
      </c>
    </row>
    <row r="16" spans="1:7">
      <c r="A16" s="125"/>
    </row>
    <row r="17" spans="1:3">
      <c r="A17" s="125" t="s">
        <v>21</v>
      </c>
      <c r="C17" s="111">
        <f>'(A) Zestawienie rzecz.-fin.'!C35</f>
        <v>0</v>
      </c>
    </row>
    <row r="18" spans="1:3">
      <c r="A18" s="124" t="s">
        <v>44</v>
      </c>
    </row>
    <row r="19" spans="1:3">
      <c r="A19" s="125"/>
    </row>
    <row r="20" spans="1:3">
      <c r="A20" s="125" t="s">
        <v>22</v>
      </c>
      <c r="C20" s="111">
        <f>'(A) Zestawienie rzecz.-fin.'!C38</f>
        <v>0</v>
      </c>
    </row>
    <row r="21" spans="1:3">
      <c r="A21" s="124" t="s">
        <v>45</v>
      </c>
    </row>
    <row r="23" spans="1:3">
      <c r="A23" s="22"/>
    </row>
  </sheetData>
  <mergeCells count="13">
    <mergeCell ref="D9:G9"/>
    <mergeCell ref="F10:G10"/>
    <mergeCell ref="D10:E10"/>
    <mergeCell ref="A2:B2"/>
    <mergeCell ref="A4:B4"/>
    <mergeCell ref="C4:F4"/>
    <mergeCell ref="A5:B5"/>
    <mergeCell ref="C5:F5"/>
    <mergeCell ref="B9:B11"/>
    <mergeCell ref="C9:C11"/>
    <mergeCell ref="A6:B6"/>
    <mergeCell ref="C6:D6"/>
    <mergeCell ref="E6:F6"/>
  </mergeCells>
  <conditionalFormatting sqref="C2:F5">
    <cfRule type="cellIs" dxfId="7" priority="2" operator="equal">
      <formula>0</formula>
    </cfRule>
  </conditionalFormatting>
  <conditionalFormatting sqref="C6:F6">
    <cfRule type="cellIs" dxfId="6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workbookViewId="0">
      <selection activeCell="G7" sqref="G7"/>
    </sheetView>
  </sheetViews>
  <sheetFormatPr defaultRowHeight="14.5"/>
  <cols>
    <col min="1" max="1" width="27" bestFit="1" customWidth="1"/>
    <col min="2" max="2" width="2.7265625" customWidth="1"/>
    <col min="3" max="3" width="29.7265625" customWidth="1"/>
    <col min="5" max="5" width="14.7265625" customWidth="1"/>
    <col min="6" max="6" width="20.08984375" customWidth="1"/>
  </cols>
  <sheetData>
    <row r="1" spans="1:5" ht="39">
      <c r="A1" t="s">
        <v>7</v>
      </c>
      <c r="C1" s="4" t="s">
        <v>8</v>
      </c>
      <c r="E1" s="67" t="s">
        <v>57</v>
      </c>
    </row>
    <row r="2" spans="1:5">
      <c r="A2" t="s">
        <v>2</v>
      </c>
      <c r="C2" s="3" t="s">
        <v>0</v>
      </c>
      <c r="E2" t="s">
        <v>55</v>
      </c>
    </row>
    <row r="3" spans="1:5">
      <c r="A3" t="s">
        <v>3</v>
      </c>
      <c r="C3" s="3" t="s">
        <v>1</v>
      </c>
      <c r="E3" t="s">
        <v>56</v>
      </c>
    </row>
    <row r="4" spans="1:5">
      <c r="A4" t="s">
        <v>4</v>
      </c>
      <c r="C4" s="3" t="s">
        <v>9</v>
      </c>
    </row>
    <row r="5" spans="1:5">
      <c r="A5" t="s">
        <v>5</v>
      </c>
      <c r="C5" s="3" t="s">
        <v>10</v>
      </c>
    </row>
    <row r="6" spans="1:5">
      <c r="C6" s="3" t="s">
        <v>11</v>
      </c>
    </row>
    <row r="7" spans="1:5">
      <c r="C7" s="3" t="s">
        <v>12</v>
      </c>
    </row>
    <row r="8" spans="1:5">
      <c r="C8" s="3" t="s">
        <v>13</v>
      </c>
    </row>
    <row r="9" spans="1:5">
      <c r="C9" s="3" t="s">
        <v>14</v>
      </c>
    </row>
    <row r="10" spans="1:5">
      <c r="C10" s="5" t="s">
        <v>15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(A) Zestawienie rzecz.-fin.</vt:lpstr>
      <vt:lpstr>(B) Budżet Projektu</vt:lpstr>
      <vt:lpstr>(C) Wskaźniki</vt:lpstr>
      <vt:lpstr>Arkusz4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2021-03-18T08:31:26Z</dcterms:modified>
</cp:coreProperties>
</file>